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☆競技会場設営業務\入札HP\資料\05.内訳明細書（各競技）\"/>
    </mc:Choice>
  </mc:AlternateContent>
  <xr:revisionPtr revIDLastSave="0" documentId="13_ncr:1_{C6341517-CC4E-48A4-9E71-166948F9DAB4}" xr6:coauthVersionLast="47" xr6:coauthVersionMax="47" xr10:uidLastSave="{00000000-0000-0000-0000-000000000000}"/>
  <bookViews>
    <workbookView xWindow="1050" yWindow="165" windowWidth="18210" windowHeight="10545" tabRatio="751" xr2:uid="{00000000-000D-0000-FFFF-FFFF00000000}"/>
  </bookViews>
  <sheets>
    <sheet name="金抜設計書" sheetId="59" r:id="rId1"/>
  </sheets>
  <externalReferences>
    <externalReference r:id="rId2"/>
    <externalReference r:id="rId3"/>
  </externalReferences>
  <definedNames>
    <definedName name="_xlnm._FilterDatabase" localSheetId="0" hidden="1">金抜設計書!$A$1:$K$354</definedName>
    <definedName name="_xlnm.Print_Area" localSheetId="0">金抜設計書!$A$1:$K$366</definedName>
    <definedName name="_xlnm.Print_Titles" localSheetId="0">金抜設計書!$1:$1</definedName>
    <definedName name="新規登録品番">[1]確認作業!#REF!</definedName>
    <definedName name="非表示">INDIRECT([2]データ!$A$2)</definedName>
    <definedName name="非表示1">INDIRECT([2]データ!$H$2)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6" i="59" l="1"/>
  <c r="J362" i="59" s="1"/>
  <c r="J364" i="59" l="1"/>
  <c r="J366" i="59" s="1"/>
</calcChain>
</file>

<file path=xl/sharedStrings.xml><?xml version="1.0" encoding="utf-8"?>
<sst xmlns="http://schemas.openxmlformats.org/spreadsheetml/2006/main" count="1816" uniqueCount="458">
  <si>
    <t>延長コード</t>
  </si>
  <si>
    <t>枚</t>
  </si>
  <si>
    <t>台</t>
  </si>
  <si>
    <t>本</t>
  </si>
  <si>
    <t>組</t>
  </si>
  <si>
    <t>式</t>
  </si>
  <si>
    <t>ガーデンチェア</t>
  </si>
  <si>
    <t>ガーデンテーブル</t>
  </si>
  <si>
    <t>脚</t>
  </si>
  <si>
    <t>白布</t>
  </si>
  <si>
    <t>賞状用黒盆（大）</t>
  </si>
  <si>
    <t>コードリール</t>
  </si>
  <si>
    <t>壁掛け時計</t>
  </si>
  <si>
    <t>マイクスタンド</t>
  </si>
  <si>
    <t>GS-2-W1</t>
  </si>
  <si>
    <t>GS-3-W1</t>
  </si>
  <si>
    <t>折畳ベッド</t>
  </si>
  <si>
    <t>リヤカー</t>
  </si>
  <si>
    <t>イレクターフェンス</t>
  </si>
  <si>
    <t>0～9999まで</t>
  </si>
  <si>
    <t>ドブヅケ</t>
  </si>
  <si>
    <t>拡声器</t>
  </si>
  <si>
    <t>誘導灯</t>
  </si>
  <si>
    <t>プラスチックベンチ</t>
  </si>
  <si>
    <t>個</t>
  </si>
  <si>
    <t>担架</t>
  </si>
  <si>
    <t>鉄杭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</si>
  <si>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</si>
  <si>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</si>
  <si>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</si>
  <si>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</si>
  <si>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</si>
  <si>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</si>
  <si>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A</t>
    <phoneticPr fontId="22"/>
  </si>
  <si>
    <t>B</t>
    <phoneticPr fontId="22"/>
  </si>
  <si>
    <t>C</t>
    <phoneticPr fontId="22"/>
  </si>
  <si>
    <t>品　番</t>
    <phoneticPr fontId="2"/>
  </si>
  <si>
    <t>G</t>
    <phoneticPr fontId="22"/>
  </si>
  <si>
    <t>FS-6-4PBW</t>
    <phoneticPr fontId="22"/>
  </si>
  <si>
    <t>ノートパソコン</t>
  </si>
  <si>
    <t>モバイルルーター</t>
  </si>
  <si>
    <t>3K×5K　 杭・ウェイト含む</t>
  </si>
  <si>
    <t>1.5K×2K　 杭・ウェイト含む</t>
  </si>
  <si>
    <t>OS-YM02C</t>
  </si>
  <si>
    <t>OS-YM03C</t>
  </si>
  <si>
    <t>㎡</t>
  </si>
  <si>
    <t>3.6m×5.4m</t>
  </si>
  <si>
    <t>SIGN-02</t>
    <phoneticPr fontId="22"/>
  </si>
  <si>
    <t>インタビューボード</t>
  </si>
  <si>
    <t>W2100×H2100</t>
  </si>
  <si>
    <t xml:space="preserve">W10800×H900 </t>
  </si>
  <si>
    <t>A-1C</t>
    <phoneticPr fontId="22"/>
  </si>
  <si>
    <t>SR-1NP</t>
    <phoneticPr fontId="22"/>
  </si>
  <si>
    <t>CL-1CB</t>
    <phoneticPr fontId="22"/>
  </si>
  <si>
    <t>CL-2B</t>
    <phoneticPr fontId="22"/>
  </si>
  <si>
    <t>GE-01</t>
    <phoneticPr fontId="22"/>
  </si>
  <si>
    <t>KISON-PA</t>
    <phoneticPr fontId="22"/>
  </si>
  <si>
    <t>SIGN-01BS</t>
    <phoneticPr fontId="22"/>
  </si>
  <si>
    <t>OS-01AL</t>
    <phoneticPr fontId="22"/>
  </si>
  <si>
    <t>KISON-I</t>
    <phoneticPr fontId="22"/>
  </si>
  <si>
    <t>KISON-L</t>
    <phoneticPr fontId="22"/>
  </si>
  <si>
    <t>KISON-B</t>
    <phoneticPr fontId="22"/>
  </si>
  <si>
    <t>US-01CS</t>
    <phoneticPr fontId="22"/>
  </si>
  <si>
    <t>KISON-FAB</t>
    <phoneticPr fontId="22"/>
  </si>
  <si>
    <t>KISON-ARC</t>
    <phoneticPr fontId="22"/>
  </si>
  <si>
    <t>KISON-R</t>
    <phoneticPr fontId="22"/>
  </si>
  <si>
    <t>KISON-FF</t>
    <phoneticPr fontId="22"/>
  </si>
  <si>
    <t>KISON-WB</t>
    <phoneticPr fontId="22"/>
  </si>
  <si>
    <t>SIGN-05S</t>
    <phoneticPr fontId="22"/>
  </si>
  <si>
    <t>SIGN-24</t>
    <phoneticPr fontId="22"/>
  </si>
  <si>
    <t xml:space="preserve">Windows OfficeH&amp;B </t>
  </si>
  <si>
    <t>51-1Z0089</t>
    <phoneticPr fontId="22"/>
  </si>
  <si>
    <t>4</t>
    <phoneticPr fontId="22"/>
  </si>
  <si>
    <t>5</t>
    <phoneticPr fontId="22"/>
  </si>
  <si>
    <t>既存施設使用</t>
    <rPh sb="0" eb="2">
      <t>キゾン</t>
    </rPh>
    <rPh sb="2" eb="4">
      <t>シセツ</t>
    </rPh>
    <rPh sb="4" eb="6">
      <t>シヨウ</t>
    </rPh>
    <phoneticPr fontId="22"/>
  </si>
  <si>
    <t>6</t>
    <phoneticPr fontId="22"/>
  </si>
  <si>
    <t>MK/SET</t>
    <phoneticPr fontId="22"/>
  </si>
  <si>
    <t>ES-7-4LP</t>
    <phoneticPr fontId="22"/>
  </si>
  <si>
    <t>7</t>
    <phoneticPr fontId="22"/>
  </si>
  <si>
    <t>KISON-T1860</t>
    <phoneticPr fontId="22"/>
  </si>
  <si>
    <t>BS-2W</t>
    <phoneticPr fontId="22"/>
  </si>
  <si>
    <t>EX-2</t>
    <phoneticPr fontId="22"/>
  </si>
  <si>
    <t>8</t>
    <phoneticPr fontId="22"/>
  </si>
  <si>
    <t>FS-960-T</t>
    <phoneticPr fontId="22"/>
  </si>
  <si>
    <t>FS-C-S</t>
    <phoneticPr fontId="22"/>
  </si>
  <si>
    <t>FS-6-2P</t>
    <phoneticPr fontId="22"/>
  </si>
  <si>
    <t>9</t>
    <phoneticPr fontId="22"/>
  </si>
  <si>
    <t>10</t>
    <phoneticPr fontId="22"/>
  </si>
  <si>
    <t>11</t>
    <phoneticPr fontId="22"/>
  </si>
  <si>
    <t>KISON-T1845</t>
    <phoneticPr fontId="22"/>
  </si>
  <si>
    <t>FS-CH1</t>
    <phoneticPr fontId="22"/>
  </si>
  <si>
    <t>12</t>
    <phoneticPr fontId="22"/>
  </si>
  <si>
    <t>TC-1</t>
    <phoneticPr fontId="22"/>
  </si>
  <si>
    <t>TC-1T</t>
    <phoneticPr fontId="22"/>
  </si>
  <si>
    <t>OA-PC</t>
    <phoneticPr fontId="22"/>
  </si>
  <si>
    <t>TR-SPB</t>
    <phoneticPr fontId="22"/>
  </si>
  <si>
    <t>OA-INKM</t>
    <phoneticPr fontId="22"/>
  </si>
  <si>
    <t>OA-WIFI</t>
    <phoneticPr fontId="22"/>
  </si>
  <si>
    <t>13</t>
    <phoneticPr fontId="22"/>
  </si>
  <si>
    <t>14</t>
    <phoneticPr fontId="22"/>
  </si>
  <si>
    <t>15</t>
    <phoneticPr fontId="22"/>
  </si>
  <si>
    <t>16</t>
    <phoneticPr fontId="22"/>
  </si>
  <si>
    <t>17</t>
    <phoneticPr fontId="22"/>
  </si>
  <si>
    <t>OS-11KE</t>
    <phoneticPr fontId="22"/>
  </si>
  <si>
    <t>OS-YM02</t>
    <phoneticPr fontId="22"/>
  </si>
  <si>
    <t>OS-YM03</t>
    <phoneticPr fontId="22"/>
  </si>
  <si>
    <t>SS-4W20</t>
    <phoneticPr fontId="22"/>
  </si>
  <si>
    <t>FS-1850PT</t>
    <phoneticPr fontId="22"/>
  </si>
  <si>
    <t>22</t>
    <phoneticPr fontId="22"/>
  </si>
  <si>
    <t>OS-12KE</t>
    <phoneticPr fontId="22"/>
  </si>
  <si>
    <t>OS-09KE</t>
    <phoneticPr fontId="22"/>
  </si>
  <si>
    <t>OS-YM15</t>
    <phoneticPr fontId="22"/>
  </si>
  <si>
    <t>OS-YM05</t>
    <phoneticPr fontId="22"/>
  </si>
  <si>
    <t>23</t>
    <phoneticPr fontId="22"/>
  </si>
  <si>
    <t>24</t>
    <phoneticPr fontId="22"/>
  </si>
  <si>
    <t>RC-2L</t>
    <phoneticPr fontId="22"/>
  </si>
  <si>
    <t>CR-2</t>
    <phoneticPr fontId="22"/>
  </si>
  <si>
    <t>25</t>
    <phoneticPr fontId="22"/>
  </si>
  <si>
    <t>EL-4</t>
    <phoneticPr fontId="22"/>
  </si>
  <si>
    <t>EH-1</t>
    <phoneticPr fontId="22"/>
  </si>
  <si>
    <t>26</t>
    <phoneticPr fontId="22"/>
  </si>
  <si>
    <t>27</t>
    <phoneticPr fontId="22"/>
  </si>
  <si>
    <t>28</t>
    <phoneticPr fontId="22"/>
  </si>
  <si>
    <t>29</t>
    <phoneticPr fontId="22"/>
  </si>
  <si>
    <t>FE-CL</t>
    <phoneticPr fontId="22"/>
  </si>
  <si>
    <t>30</t>
    <phoneticPr fontId="22"/>
  </si>
  <si>
    <t>31</t>
    <phoneticPr fontId="22"/>
  </si>
  <si>
    <t>32</t>
    <phoneticPr fontId="22"/>
  </si>
  <si>
    <t>33</t>
    <phoneticPr fontId="22"/>
  </si>
  <si>
    <t>34</t>
    <phoneticPr fontId="22"/>
  </si>
  <si>
    <t>35</t>
    <phoneticPr fontId="22"/>
  </si>
  <si>
    <t>CH-1</t>
    <phoneticPr fontId="22"/>
  </si>
  <si>
    <t>36</t>
    <phoneticPr fontId="22"/>
  </si>
  <si>
    <t>37</t>
    <phoneticPr fontId="22"/>
  </si>
  <si>
    <t>38</t>
    <phoneticPr fontId="22"/>
  </si>
  <si>
    <t>SUPLY-1</t>
    <phoneticPr fontId="22"/>
  </si>
  <si>
    <t>39</t>
    <phoneticPr fontId="22"/>
  </si>
  <si>
    <t>CS-2G</t>
    <phoneticPr fontId="22"/>
  </si>
  <si>
    <t>40</t>
    <phoneticPr fontId="22"/>
  </si>
  <si>
    <t>EB-1</t>
    <phoneticPr fontId="22"/>
  </si>
  <si>
    <t>EX-1B</t>
    <phoneticPr fontId="22"/>
  </si>
  <si>
    <t>ESF-2</t>
    <phoneticPr fontId="22"/>
  </si>
  <si>
    <t>GS-1-PG</t>
    <phoneticPr fontId="22"/>
  </si>
  <si>
    <t>GS-PB</t>
    <phoneticPr fontId="22"/>
  </si>
  <si>
    <t>〃</t>
    <phoneticPr fontId="22"/>
  </si>
  <si>
    <t>SIGN-14</t>
    <phoneticPr fontId="22"/>
  </si>
  <si>
    <t>大会名縦看板（両面）</t>
    <rPh sb="3" eb="4">
      <t>タテ</t>
    </rPh>
    <rPh sb="4" eb="6">
      <t>カンバン</t>
    </rPh>
    <rPh sb="7" eb="9">
      <t>リョウメン</t>
    </rPh>
    <phoneticPr fontId="22"/>
  </si>
  <si>
    <t>D</t>
    <phoneticPr fontId="22"/>
  </si>
  <si>
    <t>SIGN-07</t>
    <phoneticPr fontId="22"/>
  </si>
  <si>
    <t>会場案内看板</t>
    <rPh sb="0" eb="2">
      <t>カイジョウ</t>
    </rPh>
    <rPh sb="2" eb="4">
      <t>アンナイ</t>
    </rPh>
    <rPh sb="4" eb="6">
      <t>カンバン</t>
    </rPh>
    <phoneticPr fontId="22"/>
  </si>
  <si>
    <t>SIGN-06</t>
    <phoneticPr fontId="22"/>
  </si>
  <si>
    <t>トーナメント看板</t>
    <rPh sb="6" eb="8">
      <t>カンバン</t>
    </rPh>
    <phoneticPr fontId="22"/>
  </si>
  <si>
    <t>E</t>
    <phoneticPr fontId="22"/>
  </si>
  <si>
    <t>SIGN-01</t>
    <phoneticPr fontId="22"/>
  </si>
  <si>
    <t>F</t>
    <phoneticPr fontId="22"/>
  </si>
  <si>
    <t>SIGN-05</t>
    <phoneticPr fontId="22"/>
  </si>
  <si>
    <t>施設表示看板（A型）</t>
    <rPh sb="0" eb="2">
      <t>シセツ</t>
    </rPh>
    <rPh sb="2" eb="4">
      <t>ヒョウジ</t>
    </rPh>
    <rPh sb="4" eb="6">
      <t>カンバン</t>
    </rPh>
    <rPh sb="8" eb="9">
      <t>ガタ</t>
    </rPh>
    <phoneticPr fontId="22"/>
  </si>
  <si>
    <t>施設表示看板（立掛け）</t>
    <rPh sb="0" eb="2">
      <t>シセツ</t>
    </rPh>
    <rPh sb="2" eb="4">
      <t>ヒョウジ</t>
    </rPh>
    <rPh sb="4" eb="6">
      <t>カンバン</t>
    </rPh>
    <rPh sb="7" eb="9">
      <t>タテカ</t>
    </rPh>
    <phoneticPr fontId="22"/>
  </si>
  <si>
    <t>H</t>
    <phoneticPr fontId="22"/>
  </si>
  <si>
    <t>I</t>
    <phoneticPr fontId="22"/>
  </si>
  <si>
    <t>誘導看板（A型）</t>
    <rPh sb="2" eb="4">
      <t>カンバン</t>
    </rPh>
    <rPh sb="6" eb="7">
      <t>ガタ</t>
    </rPh>
    <phoneticPr fontId="22"/>
  </si>
  <si>
    <t>SIGN-19</t>
    <phoneticPr fontId="22"/>
  </si>
  <si>
    <t>施設表示ラミネート</t>
    <rPh sb="0" eb="2">
      <t>シセツ</t>
    </rPh>
    <rPh sb="2" eb="4">
      <t>ヒョウジ</t>
    </rPh>
    <phoneticPr fontId="22"/>
  </si>
  <si>
    <t>J</t>
    <phoneticPr fontId="22"/>
  </si>
  <si>
    <t>SIGN-20</t>
    <phoneticPr fontId="22"/>
  </si>
  <si>
    <t>施設表示スタンド看板</t>
    <rPh sb="0" eb="2">
      <t>シセツ</t>
    </rPh>
    <rPh sb="2" eb="4">
      <t>ヒョウジ</t>
    </rPh>
    <rPh sb="8" eb="10">
      <t>カンバン</t>
    </rPh>
    <phoneticPr fontId="22"/>
  </si>
  <si>
    <t>K</t>
    <phoneticPr fontId="22"/>
  </si>
  <si>
    <t>SIGN-KE1</t>
    <phoneticPr fontId="22"/>
  </si>
  <si>
    <t>SIGN-KE2</t>
    <phoneticPr fontId="22"/>
  </si>
  <si>
    <t>SIGN-UPN</t>
    <phoneticPr fontId="22"/>
  </si>
  <si>
    <t>L</t>
    <phoneticPr fontId="22"/>
  </si>
  <si>
    <t>SIGN-10</t>
    <phoneticPr fontId="22"/>
  </si>
  <si>
    <t>OS-YM15C</t>
    <phoneticPr fontId="22"/>
  </si>
  <si>
    <t>OS-YM02C</t>
    <phoneticPr fontId="22"/>
  </si>
  <si>
    <t>OS-YM03C</t>
    <phoneticPr fontId="22"/>
  </si>
  <si>
    <t>OS-AD2</t>
    <phoneticPr fontId="22"/>
  </si>
  <si>
    <t>EAY-2</t>
    <phoneticPr fontId="22"/>
  </si>
  <si>
    <t>ME-WA1</t>
    <phoneticPr fontId="22"/>
  </si>
  <si>
    <t>MS-2</t>
    <phoneticPr fontId="22"/>
  </si>
  <si>
    <t>MS-1</t>
    <phoneticPr fontId="22"/>
  </si>
  <si>
    <t>EDB-6</t>
    <phoneticPr fontId="22"/>
  </si>
  <si>
    <t>EDB-7</t>
    <phoneticPr fontId="22"/>
  </si>
  <si>
    <t>EDB-8</t>
    <phoneticPr fontId="22"/>
  </si>
  <si>
    <t>EDB-9</t>
    <phoneticPr fontId="22"/>
  </si>
  <si>
    <t>ADチェック3箇所</t>
    <rPh sb="7" eb="9">
      <t>カショ</t>
    </rPh>
    <phoneticPr fontId="22"/>
  </si>
  <si>
    <t>KISON-AG</t>
    <phoneticPr fontId="22"/>
  </si>
  <si>
    <t>インタビューコーナー</t>
  </si>
  <si>
    <t>1,2</t>
    <phoneticPr fontId="22"/>
  </si>
  <si>
    <t>KISON-S1P</t>
  </si>
  <si>
    <t>KISON-S3P</t>
  </si>
  <si>
    <t>KISON-OT</t>
  </si>
  <si>
    <t>KISON-OACNA</t>
  </si>
  <si>
    <t>KISON-OAD</t>
  </si>
  <si>
    <t>サイン項目に記載</t>
    <rPh sb="3" eb="5">
      <t>コウモク</t>
    </rPh>
    <rPh sb="6" eb="8">
      <t>キサイ</t>
    </rPh>
    <phoneticPr fontId="22"/>
  </si>
  <si>
    <t>KISON-CL</t>
    <phoneticPr fontId="22"/>
  </si>
  <si>
    <t>KISON-LT</t>
    <phoneticPr fontId="22"/>
  </si>
  <si>
    <t>OA-LAN</t>
    <phoneticPr fontId="22"/>
  </si>
  <si>
    <t>US-03KY</t>
    <phoneticPr fontId="22"/>
  </si>
  <si>
    <t>OS-AD3</t>
    <phoneticPr fontId="22"/>
  </si>
  <si>
    <t>OS-AD2</t>
    <phoneticPr fontId="22"/>
  </si>
  <si>
    <t>3, 19</t>
    <phoneticPr fontId="22"/>
  </si>
  <si>
    <t>18</t>
    <phoneticPr fontId="22"/>
  </si>
  <si>
    <t>20,21</t>
    <phoneticPr fontId="22"/>
  </si>
  <si>
    <t>41</t>
    <phoneticPr fontId="22"/>
  </si>
  <si>
    <t>EMP-21</t>
    <phoneticPr fontId="22"/>
  </si>
  <si>
    <t>EMP-21D</t>
    <phoneticPr fontId="22"/>
  </si>
  <si>
    <t>DS-DNV</t>
    <phoneticPr fontId="22"/>
  </si>
  <si>
    <t>SUPLY-12</t>
    <phoneticPr fontId="22"/>
  </si>
  <si>
    <t>BR-3K900</t>
    <phoneticPr fontId="22"/>
  </si>
  <si>
    <t>OS-04AL</t>
    <phoneticPr fontId="22"/>
  </si>
  <si>
    <t>芝生/115本 グリーンドーム/40本</t>
    <rPh sb="0" eb="2">
      <t>シバフ</t>
    </rPh>
    <rPh sb="6" eb="7">
      <t>ホン</t>
    </rPh>
    <rPh sb="18" eb="19">
      <t>ホン</t>
    </rPh>
    <phoneticPr fontId="22"/>
  </si>
  <si>
    <t>KISON-T1845</t>
    <phoneticPr fontId="22"/>
  </si>
  <si>
    <t>ETC-W</t>
    <phoneticPr fontId="22"/>
  </si>
  <si>
    <t>ETY-03</t>
    <phoneticPr fontId="22"/>
  </si>
  <si>
    <t>SIGN-BASE</t>
    <phoneticPr fontId="22"/>
  </si>
  <si>
    <t>PA-01S</t>
    <phoneticPr fontId="22"/>
  </si>
  <si>
    <t>RC-1</t>
    <phoneticPr fontId="22"/>
  </si>
  <si>
    <t>M</t>
    <phoneticPr fontId="22"/>
  </si>
  <si>
    <t>SIGN-17</t>
    <phoneticPr fontId="22"/>
  </si>
  <si>
    <t>MS-1</t>
    <phoneticPr fontId="22"/>
  </si>
  <si>
    <t>SUPLY-13</t>
    <phoneticPr fontId="22"/>
  </si>
  <si>
    <t>OS-11KE</t>
    <phoneticPr fontId="22"/>
  </si>
  <si>
    <t>OS-YM02</t>
    <phoneticPr fontId="22"/>
  </si>
  <si>
    <t>OS-YM03</t>
    <phoneticPr fontId="22"/>
  </si>
  <si>
    <t>FS-1850PT</t>
    <phoneticPr fontId="22"/>
  </si>
  <si>
    <t>FS-6-2P</t>
    <phoneticPr fontId="22"/>
  </si>
  <si>
    <t>NRS-6-3C</t>
    <phoneticPr fontId="22"/>
  </si>
  <si>
    <t>KK-7P</t>
    <phoneticPr fontId="22"/>
  </si>
  <si>
    <t>US-01KY</t>
    <phoneticPr fontId="22"/>
  </si>
  <si>
    <t>EF-BS3</t>
    <phoneticPr fontId="22"/>
  </si>
  <si>
    <t>SR-1NP</t>
    <phoneticPr fontId="22"/>
  </si>
  <si>
    <t>SC-1</t>
    <phoneticPr fontId="22"/>
  </si>
  <si>
    <t>OS-11KEC</t>
    <phoneticPr fontId="22"/>
  </si>
  <si>
    <t>BS-2W</t>
    <phoneticPr fontId="22"/>
  </si>
  <si>
    <t>MK/SET</t>
    <phoneticPr fontId="22"/>
  </si>
  <si>
    <t>42</t>
    <phoneticPr fontId="22"/>
  </si>
  <si>
    <t>FS-1850PT</t>
    <phoneticPr fontId="22"/>
  </si>
  <si>
    <t>FS-6-2P</t>
    <phoneticPr fontId="22"/>
  </si>
  <si>
    <t>EMP-21</t>
    <phoneticPr fontId="22"/>
  </si>
  <si>
    <t>EMP-21D</t>
    <phoneticPr fontId="22"/>
  </si>
  <si>
    <t>大会役員・来賓席, 競技役員席</t>
  </si>
  <si>
    <t/>
  </si>
  <si>
    <t>パイプテント（白）2K×3K</t>
  </si>
  <si>
    <t>2K×3K   杭・ウェイト含む</t>
  </si>
  <si>
    <t>張</t>
  </si>
  <si>
    <t>横幕(透明) 2k</t>
  </si>
  <si>
    <t>2間</t>
  </si>
  <si>
    <t>横幕(透明) 3k</t>
  </si>
  <si>
    <t>3間</t>
  </si>
  <si>
    <t>雨樋　2k</t>
  </si>
  <si>
    <t>プラスチックテーブル</t>
  </si>
  <si>
    <t>W1800×D500×H700</t>
  </si>
  <si>
    <t>折畳椅子</t>
  </si>
  <si>
    <t>W445×D465×H765/SH430　プラスチック　ブルー</t>
  </si>
  <si>
    <t>視察員・報道員席, 記者室（報道員控室）</t>
  </si>
  <si>
    <t>横幕(白) 2k</t>
  </si>
  <si>
    <t>横幕(白) 3k</t>
  </si>
  <si>
    <t>マッチコミッショナー席</t>
  </si>
  <si>
    <t>審判アセッサー席</t>
  </si>
  <si>
    <t>放送席</t>
  </si>
  <si>
    <t>椅子（既存）</t>
  </si>
  <si>
    <t>既存物品</t>
  </si>
  <si>
    <t>音響機器（既存）</t>
  </si>
  <si>
    <t>TSG席</t>
  </si>
  <si>
    <t>パイプテント（白）1.5K×2K</t>
  </si>
  <si>
    <t>横幕(白）1.5k</t>
  </si>
  <si>
    <t>1.5間</t>
  </si>
  <si>
    <t>プラスチック棚</t>
  </si>
  <si>
    <t>W900×D450×H1800　天地5段</t>
  </si>
  <si>
    <t>仮設ステージ（TSG席）</t>
  </si>
  <si>
    <t>W3670×D2755×H1158(床高)　昇降階段付き</t>
  </si>
  <si>
    <t>基</t>
  </si>
  <si>
    <t>第4審判員・担架席</t>
  </si>
  <si>
    <t>横幕(透明) 1.5k</t>
  </si>
  <si>
    <t>ミーティングテーブル天板</t>
  </si>
  <si>
    <t>W900×D600×H27.8</t>
  </si>
  <si>
    <t>コフタステーブル　脚</t>
  </si>
  <si>
    <t>4本セット　シルバー</t>
  </si>
  <si>
    <t>スパインボード</t>
  </si>
  <si>
    <t>ヘッドイモビライザー付き</t>
  </si>
  <si>
    <t>W610×L2100</t>
  </si>
  <si>
    <t>得点・計時員席</t>
  </si>
  <si>
    <t>選手ベンチ</t>
  </si>
  <si>
    <t>パイプテント（透明）2K×3K</t>
  </si>
  <si>
    <t>W1800×D270×SH460</t>
  </si>
  <si>
    <t>来賓控室</t>
  </si>
  <si>
    <t>テーブル（既存）</t>
  </si>
  <si>
    <t>W1800×D600</t>
  </si>
  <si>
    <t>ローテーブル(既存)</t>
  </si>
  <si>
    <t>1人掛けソファ（既存）</t>
  </si>
  <si>
    <t>応接テーブル（既存）</t>
  </si>
  <si>
    <t>ホワイトボード（既存）</t>
  </si>
  <si>
    <t>W1800</t>
  </si>
  <si>
    <t>ハンガーラック</t>
  </si>
  <si>
    <t>W900×D450×H1120～1760　</t>
  </si>
  <si>
    <t>ハンガー</t>
  </si>
  <si>
    <t>プラスチックor木製</t>
  </si>
  <si>
    <t>競技本部・記録本部</t>
  </si>
  <si>
    <t>W1800×D450</t>
  </si>
  <si>
    <t>ホワイトボード</t>
  </si>
  <si>
    <t>W1945×D550×H1860　キャスター付/両面白</t>
  </si>
  <si>
    <t>ホワイトボードマーカー（黒・赤・白）</t>
  </si>
  <si>
    <t>デジタル無線機（5W）防水</t>
  </si>
  <si>
    <t>タイピンマイク、専用充電器、専用カバーセット</t>
  </si>
  <si>
    <t>タイピンマイク</t>
  </si>
  <si>
    <t>TC-1用　イヤホン付　</t>
  </si>
  <si>
    <t>卓上インクジェット複合機</t>
  </si>
  <si>
    <t>A3　新品インクカートリッジ各色装填済</t>
  </si>
  <si>
    <t>LAN設定</t>
  </si>
  <si>
    <t>プリンタ設定含む</t>
  </si>
  <si>
    <t>ロッカー（既存）</t>
  </si>
  <si>
    <t>3人掛けソファ（既存）</t>
  </si>
  <si>
    <t>実施本部</t>
  </si>
  <si>
    <t>工場扇（既存）</t>
  </si>
  <si>
    <t>書庫（既存）</t>
  </si>
  <si>
    <t>記録員席</t>
  </si>
  <si>
    <t>MCM室</t>
  </si>
  <si>
    <t>MC・審判アセッサー控室</t>
  </si>
  <si>
    <t>チーム控室</t>
  </si>
  <si>
    <t>ロードマット</t>
  </si>
  <si>
    <t>ブルー　単位：㎡　</t>
  </si>
  <si>
    <t>W2120×D980×H770　シルバー</t>
  </si>
  <si>
    <t>救護室(屋内)</t>
  </si>
  <si>
    <t>OAデスク（既存）</t>
  </si>
  <si>
    <t>OAチェア 肘なし（既存）</t>
  </si>
  <si>
    <t>救護ベッド（既存）</t>
  </si>
  <si>
    <t>毛布</t>
  </si>
  <si>
    <t>医療用洗面器</t>
  </si>
  <si>
    <t>W350×D350×H810　キャスター付</t>
  </si>
  <si>
    <t>車椅子</t>
  </si>
  <si>
    <t>W605×D980×H875</t>
  </si>
  <si>
    <t>冷蔵庫（既存）</t>
  </si>
  <si>
    <t>救護室(屋外)</t>
  </si>
  <si>
    <t>衝立</t>
  </si>
  <si>
    <t>W1800×D400×H1525　布×2枚</t>
  </si>
  <si>
    <t>丸椅子（キャスター付）</t>
  </si>
  <si>
    <t>W535×D535×H425/座390　ブラック</t>
  </si>
  <si>
    <t>W969×D2013×H2013　プラスチック</t>
  </si>
  <si>
    <t>寝具セット</t>
  </si>
  <si>
    <t>掛・敷・枕・各カバー</t>
  </si>
  <si>
    <t>脱衣カゴ</t>
  </si>
  <si>
    <t>W560×D370×H200</t>
  </si>
  <si>
    <t>競技会係員控所, ボランティア控所</t>
  </si>
  <si>
    <t>競技補助員控所</t>
  </si>
  <si>
    <t>受付・案内所(北側)</t>
  </si>
  <si>
    <t>レターケース</t>
  </si>
  <si>
    <t>W261×D320×H249　A4浅型5段</t>
  </si>
  <si>
    <t>受付・案内所(南側)</t>
  </si>
  <si>
    <t>弁当引換所</t>
  </si>
  <si>
    <t>手押し台車</t>
  </si>
  <si>
    <t>W900×D600×H896　積載荷重300kg</t>
  </si>
  <si>
    <t>クーラーボックス 64L</t>
  </si>
  <si>
    <t>約64L</t>
  </si>
  <si>
    <t>輸送交通本部</t>
  </si>
  <si>
    <t>φ40×H540</t>
  </si>
  <si>
    <t>15W　最大:23W</t>
  </si>
  <si>
    <t>計数機</t>
  </si>
  <si>
    <t>選手更衣室・シャワー室</t>
  </si>
  <si>
    <t>ベンチ（既存）</t>
  </si>
  <si>
    <t>コインロッカー(既存)</t>
  </si>
  <si>
    <t>審判員シャワー室</t>
  </si>
  <si>
    <t>ウォームアップ場</t>
  </si>
  <si>
    <t>カラーコーン（青）</t>
  </si>
  <si>
    <t>コーンバー（青白）</t>
  </si>
  <si>
    <t>シャトルバス発着</t>
  </si>
  <si>
    <t>売店</t>
  </si>
  <si>
    <t>一般休憩所</t>
  </si>
  <si>
    <t>パイプテント（白）3K×5K</t>
  </si>
  <si>
    <t>横幕(白) 5k</t>
  </si>
  <si>
    <t>5間</t>
  </si>
  <si>
    <t>雨樋　3k</t>
  </si>
  <si>
    <t>分別ゴミ箱</t>
  </si>
  <si>
    <t>W408×D571×H900　90L　もえるゴミ</t>
  </si>
  <si>
    <t>W408×D571×H900　90L　もえないゴミ</t>
  </si>
  <si>
    <t>W408×D571×H900　90L　あきかん</t>
  </si>
  <si>
    <t>W408×D571×H900　90L　ペットボトル</t>
  </si>
  <si>
    <t>φ900×H710　8角</t>
  </si>
  <si>
    <t>W425×D600×H915/SH450　木製</t>
  </si>
  <si>
    <t>木製パラソル　</t>
  </si>
  <si>
    <t>φ2100×H2580　グリーン／ベース含む</t>
  </si>
  <si>
    <t>パラソル用ベース　</t>
  </si>
  <si>
    <t>W480×D480×H490　15kg</t>
  </si>
  <si>
    <t>一般観覧席</t>
  </si>
  <si>
    <t>仮設観覧席</t>
  </si>
  <si>
    <t>席</t>
  </si>
  <si>
    <t>ハートフル席</t>
  </si>
  <si>
    <t>駐車場係控所</t>
  </si>
  <si>
    <t>消防・警備本部</t>
  </si>
  <si>
    <t>環境美化係控所</t>
  </si>
  <si>
    <t>ごみ集積所</t>
  </si>
  <si>
    <t>ブルーシート</t>
  </si>
  <si>
    <t>総合案内</t>
  </si>
  <si>
    <t>カタログスタンド</t>
  </si>
  <si>
    <t>W350×D520×H1500　A4・1列・10段</t>
  </si>
  <si>
    <t>無料ふるまいコーナー</t>
  </si>
  <si>
    <t>W1090×D630×H800（スタンド設置時） 容量:150L</t>
  </si>
  <si>
    <t>簡易シンク（ポンプ付き）</t>
  </si>
  <si>
    <t>給水・排水タンク付き　AC100V</t>
  </si>
  <si>
    <t>発電機　3Kva</t>
  </si>
  <si>
    <t>W870×D585×H857</t>
  </si>
  <si>
    <t>屋外型・30m</t>
  </si>
  <si>
    <t>W1800×D450×H1100</t>
  </si>
  <si>
    <t>消火器</t>
  </si>
  <si>
    <t>10型　蓄圧式</t>
  </si>
  <si>
    <t>選手用ドリンクコーナー</t>
  </si>
  <si>
    <t>審判員控室</t>
  </si>
  <si>
    <t>マジックパネル</t>
  </si>
  <si>
    <t>W900×D35×H2100　</t>
  </si>
  <si>
    <t>マジックパネルドア</t>
  </si>
  <si>
    <t>W900×D35×H2100　鍵付　</t>
  </si>
  <si>
    <t>ADチェックポイント</t>
  </si>
  <si>
    <t>ボールパーソン</t>
  </si>
  <si>
    <t>競技会場</t>
  </si>
  <si>
    <t>人工芝（既存）</t>
  </si>
  <si>
    <t>遊具エリア仕切り</t>
  </si>
  <si>
    <t>L900</t>
  </si>
  <si>
    <t>立入禁止テープ</t>
  </si>
  <si>
    <t>幅70mm×長さ50m</t>
  </si>
  <si>
    <t>巻</t>
  </si>
  <si>
    <t>ドーピングコントロール室</t>
  </si>
  <si>
    <t>ドレープシステム（H2400）</t>
  </si>
  <si>
    <t>ポール・ベース・ビーム・ドレープ（ネイビー）　単位：m</t>
  </si>
  <si>
    <t>m</t>
  </si>
  <si>
    <t>表彰式(5位表彰)</t>
  </si>
  <si>
    <t>W2400×D1300　</t>
  </si>
  <si>
    <t>W358×D516　A3対応　※袱紗別</t>
  </si>
  <si>
    <t>袱紗</t>
  </si>
  <si>
    <t>サイン関係</t>
  </si>
  <si>
    <t>大会名横看板</t>
  </si>
  <si>
    <t>W900×H1800（+脚300）　Ａ型両面　　木枠＋ターポリンIJ出力</t>
  </si>
  <si>
    <t>W2700×H1800（+脚300）</t>
  </si>
  <si>
    <t>W2100×H1800（＋脚300）　</t>
  </si>
  <si>
    <t>W900×H1800（+脚300）　Ａ型片面　　木枠＋ターポリンIJ出力</t>
  </si>
  <si>
    <t>W450×H1500（＋脚300）　片面　　自立補助金具</t>
  </si>
  <si>
    <t>W450×H1500（＋脚300）　A型片面　　自立補助金具</t>
  </si>
  <si>
    <t>W600×H1800（+脚300）　Ａ型片面　　木枠＋ターポリンIJ出力</t>
  </si>
  <si>
    <t>A3ラミネート加工</t>
  </si>
  <si>
    <t>W450×H450(+サインスタンド）</t>
  </si>
  <si>
    <t>吊看板(CPパネル)</t>
  </si>
  <si>
    <t>W700×H250</t>
  </si>
  <si>
    <t>プラカード（県名）</t>
  </si>
  <si>
    <t>Ｗ750×Ｈ250+持ち手700　　両面　　スチレンボード＋合成紙IJ出力</t>
  </si>
  <si>
    <t>鉄ウェイト</t>
  </si>
  <si>
    <t>φ270　20kg　シルバー</t>
  </si>
  <si>
    <t>プラカードスタンド</t>
  </si>
  <si>
    <t>サインデータ作成費</t>
  </si>
  <si>
    <t>校正2回程度</t>
  </si>
  <si>
    <t>設営・撤去費</t>
  </si>
  <si>
    <t>会場</t>
  </si>
  <si>
    <t>往復運搬費費</t>
  </si>
  <si>
    <t>端数処理（1,000円丸め）</t>
    <phoneticPr fontId="22"/>
  </si>
  <si>
    <t>その他経費</t>
    <rPh sb="2" eb="5">
      <t>タケイヒ</t>
    </rPh>
    <phoneticPr fontId="21"/>
  </si>
  <si>
    <t>現場管理者人件費、現場重機・副資材費、既存物品設置撤去費、諸経費</t>
  </si>
  <si>
    <t>調整額</t>
    <rPh sb="0" eb="3">
      <t>チョウセイガク</t>
    </rPh>
    <phoneticPr fontId="21"/>
  </si>
  <si>
    <t>業務価格</t>
    <rPh sb="0" eb="2">
      <t>ギョウム</t>
    </rPh>
    <rPh sb="2" eb="4">
      <t>カカク</t>
    </rPh>
    <phoneticPr fontId="21"/>
  </si>
  <si>
    <t>消費税相当額</t>
    <rPh sb="0" eb="3">
      <t>ショウヒゼイ</t>
    </rPh>
    <rPh sb="3" eb="6">
      <t>ソウトウガク</t>
    </rPh>
    <phoneticPr fontId="21"/>
  </si>
  <si>
    <t>合計</t>
    <rPh sb="0" eb="2">
      <t>ゴウケイ</t>
    </rPh>
    <phoneticPr fontId="21"/>
  </si>
  <si>
    <t>直接業務費計（１大会役員席～サイン関係）</t>
    <rPh sb="8" eb="10">
      <t>タイカイ</t>
    </rPh>
    <rPh sb="10" eb="13">
      <t>ヤクインセキ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</si>
</sst>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11]&quot;〒&quot;g"/>
  </numFmts>
  <fonts count="3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9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sz val="14"/>
      <name val="Meiryo UI"/>
      <family val="3"/>
      <charset val="128"/>
    </font>
    <font>
      <b/>
      <sz val="15"/>
      <name val="Meiryo UI"/>
      <family val="3"/>
      <charset val="128"/>
    </font>
    <font>
      <b/>
      <sz val="10"/>
      <name val="Meiryo UI"/>
      <family val="3"/>
      <charset val="128"/>
    </font>
    <font>
      <sz val="10"/>
      <color indexed="8"/>
      <name val="Meiryo UI"/>
      <family val="3"/>
      <charset val="128"/>
    </font>
    <font>
      <b/>
      <sz val="14"/>
      <name val="Meiryo UI"/>
      <family val="3"/>
      <charset val="128"/>
    </font>
    <font>
      <sz val="8"/>
      <name val="Meiryo UI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/>
      </bottom>
      <diagonal/>
    </border>
  </borders>
  <cellStyleXfs count="51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</cellStyleXfs>
  <cellXfs count="60">
    <xf numFmtId="176" fontId="0" fillId="0" borderId="0" xfId="0"/>
    <xf numFmtId="176" fontId="25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49" fontId="27" fillId="0" borderId="10" xfId="42" applyNumberFormat="1" applyFont="1" applyBorder="1" applyAlignment="1" applyProtection="1">
      <alignment horizontal="center" vertical="center"/>
      <protection locked="0"/>
    </xf>
    <xf numFmtId="176" fontId="27" fillId="0" borderId="10" xfId="42" applyFont="1" applyBorder="1" applyAlignment="1" applyProtection="1">
      <alignment horizontal="left" vertical="center" shrinkToFit="1"/>
      <protection locked="0"/>
    </xf>
    <xf numFmtId="176" fontId="27" fillId="0" borderId="10" xfId="0" applyFont="1" applyBorder="1" applyAlignment="1" applyProtection="1">
      <alignment horizontal="left" vertical="center" shrinkToFit="1"/>
      <protection locked="0"/>
    </xf>
    <xf numFmtId="38" fontId="27" fillId="0" borderId="12" xfId="33" applyFont="1" applyFill="1" applyBorder="1" applyAlignment="1" applyProtection="1">
      <alignment horizontal="right" vertical="center" shrinkToFit="1"/>
      <protection locked="0"/>
    </xf>
    <xf numFmtId="176" fontId="27" fillId="0" borderId="11" xfId="0" applyFont="1" applyBorder="1" applyAlignment="1" applyProtection="1">
      <alignment horizontal="center" vertical="center" shrinkToFit="1"/>
      <protection locked="0"/>
    </xf>
    <xf numFmtId="38" fontId="27" fillId="0" borderId="12" xfId="33" applyFont="1" applyFill="1" applyBorder="1" applyAlignment="1" applyProtection="1">
      <alignment horizontal="right" vertical="center"/>
      <protection locked="0"/>
    </xf>
    <xf numFmtId="38" fontId="27" fillId="0" borderId="10" xfId="33" applyFont="1" applyFill="1" applyBorder="1" applyAlignment="1" applyProtection="1">
      <alignment horizontal="right" vertical="center"/>
      <protection locked="0"/>
    </xf>
    <xf numFmtId="176" fontId="23" fillId="0" borderId="0" xfId="42" applyFont="1" applyAlignment="1" applyProtection="1">
      <alignment vertical="center"/>
      <protection locked="0"/>
    </xf>
    <xf numFmtId="49" fontId="29" fillId="0" borderId="0" xfId="42" applyNumberFormat="1" applyFont="1" applyAlignment="1" applyProtection="1">
      <alignment horizontal="center" vertical="center"/>
      <protection locked="0"/>
    </xf>
    <xf numFmtId="176" fontId="30" fillId="0" borderId="0" xfId="42" applyFont="1" applyAlignment="1" applyProtection="1">
      <alignment horizontal="right" vertical="center"/>
      <protection locked="0"/>
    </xf>
    <xf numFmtId="176" fontId="30" fillId="0" borderId="0" xfId="42" applyFont="1" applyAlignment="1" applyProtection="1">
      <alignment horizontal="left" vertical="center"/>
      <protection locked="0"/>
    </xf>
    <xf numFmtId="176" fontId="23" fillId="0" borderId="0" xfId="42" applyFont="1" applyAlignment="1" applyProtection="1">
      <alignment horizontal="right" vertical="center"/>
      <protection locked="0"/>
    </xf>
    <xf numFmtId="176" fontId="29" fillId="0" borderId="0" xfId="42" applyFont="1" applyAlignment="1">
      <alignment horizontal="distributed" vertical="center"/>
    </xf>
    <xf numFmtId="176" fontId="26" fillId="0" borderId="0" xfId="42" applyFont="1" applyAlignment="1">
      <alignment horizontal="distributed" vertical="center"/>
    </xf>
    <xf numFmtId="0" fontId="27" fillId="0" borderId="12" xfId="42" applyNumberFormat="1" applyFont="1" applyBorder="1" applyAlignment="1" applyProtection="1">
      <alignment horizontal="left" vertical="center"/>
      <protection locked="0"/>
    </xf>
    <xf numFmtId="49" fontId="27" fillId="24" borderId="10" xfId="42" applyNumberFormat="1" applyFont="1" applyFill="1" applyBorder="1" applyAlignment="1" applyProtection="1">
      <alignment horizontal="center" vertical="center"/>
      <protection locked="0"/>
    </xf>
    <xf numFmtId="0" fontId="27" fillId="24" borderId="12" xfId="42" applyNumberFormat="1" applyFont="1" applyFill="1" applyBorder="1" applyAlignment="1" applyProtection="1">
      <alignment horizontal="left" vertical="center"/>
      <protection locked="0"/>
    </xf>
    <xf numFmtId="176" fontId="27" fillId="24" borderId="10" xfId="42" applyFont="1" applyFill="1" applyBorder="1" applyAlignment="1" applyProtection="1">
      <alignment horizontal="left" vertical="center" shrinkToFit="1"/>
      <protection locked="0"/>
    </xf>
    <xf numFmtId="176" fontId="27" fillId="24" borderId="10" xfId="0" applyFont="1" applyFill="1" applyBorder="1" applyAlignment="1" applyProtection="1">
      <alignment horizontal="left" vertical="center" shrinkToFit="1"/>
      <protection locked="0"/>
    </xf>
    <xf numFmtId="38" fontId="27" fillId="24" borderId="12" xfId="33" applyFont="1" applyFill="1" applyBorder="1" applyAlignment="1" applyProtection="1">
      <alignment horizontal="right" vertical="center" shrinkToFit="1"/>
      <protection locked="0"/>
    </xf>
    <xf numFmtId="176" fontId="27" fillId="24" borderId="11" xfId="0" applyFont="1" applyFill="1" applyBorder="1" applyAlignment="1" applyProtection="1">
      <alignment horizontal="center" vertical="center" shrinkToFit="1"/>
      <protection locked="0"/>
    </xf>
    <xf numFmtId="38" fontId="27" fillId="24" borderId="12" xfId="33" applyFont="1" applyFill="1" applyBorder="1" applyAlignment="1" applyProtection="1">
      <alignment horizontal="right" vertical="center"/>
      <protection locked="0"/>
    </xf>
    <xf numFmtId="38" fontId="27" fillId="24" borderId="10" xfId="33" applyFont="1" applyFill="1" applyBorder="1" applyAlignment="1" applyProtection="1">
      <alignment horizontal="right" vertical="center"/>
      <protection locked="0"/>
    </xf>
    <xf numFmtId="0" fontId="27" fillId="0" borderId="12" xfId="42" applyNumberFormat="1" applyFont="1" applyBorder="1" applyAlignment="1" applyProtection="1">
      <alignment horizontal="left" vertical="center" shrinkToFit="1"/>
      <protection locked="0"/>
    </xf>
    <xf numFmtId="49" fontId="25" fillId="24" borderId="10" xfId="42" applyNumberFormat="1" applyFont="1" applyFill="1" applyBorder="1" applyAlignment="1" applyProtection="1">
      <alignment horizontal="center" vertical="center"/>
      <protection locked="0"/>
    </xf>
    <xf numFmtId="49" fontId="24" fillId="24" borderId="10" xfId="42" applyNumberFormat="1" applyFont="1" applyFill="1" applyBorder="1" applyAlignment="1" applyProtection="1">
      <alignment horizontal="center" vertical="center"/>
      <protection locked="0"/>
    </xf>
    <xf numFmtId="49" fontId="32" fillId="24" borderId="10" xfId="42" applyNumberFormat="1" applyFont="1" applyFill="1" applyBorder="1" applyAlignment="1" applyProtection="1">
      <alignment horizontal="center" vertical="center"/>
      <protection locked="0"/>
    </xf>
    <xf numFmtId="176" fontId="27" fillId="25" borderId="11" xfId="0" applyFont="1" applyFill="1" applyBorder="1" applyAlignment="1" applyProtection="1">
      <alignment horizontal="center" vertical="center" shrinkToFit="1"/>
      <protection locked="0"/>
    </xf>
    <xf numFmtId="49" fontId="27" fillId="25" borderId="10" xfId="42" applyNumberFormat="1" applyFont="1" applyFill="1" applyBorder="1" applyAlignment="1" applyProtection="1">
      <alignment horizontal="center" vertical="center"/>
      <protection locked="0"/>
    </xf>
    <xf numFmtId="0" fontId="27" fillId="25" borderId="12" xfId="42" applyNumberFormat="1" applyFont="1" applyFill="1" applyBorder="1" applyAlignment="1" applyProtection="1">
      <alignment horizontal="left" vertical="center"/>
      <protection locked="0"/>
    </xf>
    <xf numFmtId="176" fontId="27" fillId="25" borderId="10" xfId="42" applyFont="1" applyFill="1" applyBorder="1" applyAlignment="1" applyProtection="1">
      <alignment horizontal="left" vertical="center" shrinkToFit="1"/>
      <protection locked="0"/>
    </xf>
    <xf numFmtId="176" fontId="27" fillId="25" borderId="10" xfId="0" applyFont="1" applyFill="1" applyBorder="1" applyAlignment="1" applyProtection="1">
      <alignment horizontal="left" vertical="center" shrinkToFit="1"/>
      <protection locked="0"/>
    </xf>
    <xf numFmtId="38" fontId="27" fillId="25" borderId="12" xfId="33" applyFont="1" applyFill="1" applyBorder="1" applyAlignment="1" applyProtection="1">
      <alignment horizontal="right" vertical="center" shrinkToFit="1"/>
      <protection locked="0"/>
    </xf>
    <xf numFmtId="38" fontId="27" fillId="25" borderId="12" xfId="33" applyFont="1" applyFill="1" applyBorder="1" applyAlignment="1" applyProtection="1">
      <alignment horizontal="right" vertical="center"/>
      <protection locked="0"/>
    </xf>
    <xf numFmtId="38" fontId="27" fillId="25" borderId="10" xfId="33" applyFont="1" applyFill="1" applyBorder="1" applyAlignment="1" applyProtection="1">
      <alignment horizontal="right" vertical="center"/>
      <protection locked="0"/>
    </xf>
    <xf numFmtId="11" fontId="29" fillId="0" borderId="0" xfId="42" applyNumberFormat="1" applyFont="1" applyAlignment="1" applyProtection="1">
      <alignment horizontal="center" vertical="center"/>
      <protection locked="0"/>
    </xf>
    <xf numFmtId="11" fontId="23" fillId="0" borderId="0" xfId="42" applyNumberFormat="1" applyFont="1" applyAlignment="1" applyProtection="1">
      <alignment vertical="center"/>
      <protection locked="0"/>
    </xf>
    <xf numFmtId="11" fontId="30" fillId="0" borderId="0" xfId="42" applyNumberFormat="1" applyFont="1" applyAlignment="1" applyProtection="1">
      <alignment horizontal="right" vertical="center"/>
      <protection locked="0"/>
    </xf>
    <xf numFmtId="11" fontId="30" fillId="0" borderId="0" xfId="42" applyNumberFormat="1" applyFont="1" applyAlignment="1" applyProtection="1">
      <alignment horizontal="left" vertical="center"/>
      <protection locked="0"/>
    </xf>
    <xf numFmtId="11" fontId="23" fillId="0" borderId="0" xfId="42" applyNumberFormat="1" applyFont="1" applyAlignment="1" applyProtection="1">
      <alignment horizontal="right" vertical="center"/>
      <protection locked="0"/>
    </xf>
    <xf numFmtId="11" fontId="25" fillId="0" borderId="0" xfId="42" applyNumberFormat="1" applyFont="1" applyAlignment="1">
      <alignment vertical="center"/>
    </xf>
    <xf numFmtId="11" fontId="23" fillId="0" borderId="0" xfId="42" applyNumberFormat="1" applyFont="1" applyAlignment="1">
      <alignment vertical="center"/>
    </xf>
    <xf numFmtId="0" fontId="27" fillId="26" borderId="12" xfId="42" applyNumberFormat="1" applyFont="1" applyFill="1" applyBorder="1" applyAlignment="1" applyProtection="1">
      <alignment horizontal="left" vertical="center"/>
      <protection locked="0"/>
    </xf>
    <xf numFmtId="176" fontId="27" fillId="26" borderId="10" xfId="42" applyFont="1" applyFill="1" applyBorder="1" applyAlignment="1" applyProtection="1">
      <alignment horizontal="left" vertical="center" shrinkToFit="1"/>
      <protection locked="0"/>
    </xf>
    <xf numFmtId="176" fontId="27" fillId="26" borderId="10" xfId="0" applyFont="1" applyFill="1" applyBorder="1" applyAlignment="1" applyProtection="1">
      <alignment horizontal="left" vertical="center" shrinkToFit="1"/>
      <protection locked="0"/>
    </xf>
    <xf numFmtId="38" fontId="27" fillId="26" borderId="12" xfId="33" applyFont="1" applyFill="1" applyBorder="1" applyAlignment="1" applyProtection="1">
      <alignment horizontal="right" vertical="center" shrinkToFit="1"/>
      <protection locked="0"/>
    </xf>
    <xf numFmtId="176" fontId="27" fillId="26" borderId="11" xfId="0" applyFont="1" applyFill="1" applyBorder="1" applyAlignment="1" applyProtection="1">
      <alignment horizontal="center" vertical="center" shrinkToFit="1"/>
      <protection locked="0"/>
    </xf>
    <xf numFmtId="38" fontId="27" fillId="26" borderId="12" xfId="33" applyFont="1" applyFill="1" applyBorder="1" applyAlignment="1" applyProtection="1">
      <alignment horizontal="right" vertical="center"/>
      <protection locked="0"/>
    </xf>
    <xf numFmtId="38" fontId="27" fillId="26" borderId="10" xfId="33" applyFont="1" applyFill="1" applyBorder="1" applyAlignment="1" applyProtection="1">
      <alignment horizontal="right" vertical="center"/>
      <protection locked="0"/>
    </xf>
    <xf numFmtId="49" fontId="27" fillId="26" borderId="10" xfId="42" applyNumberFormat="1" applyFont="1" applyFill="1" applyBorder="1" applyAlignment="1" applyProtection="1">
      <alignment horizontal="left" vertical="center"/>
      <protection locked="0"/>
    </xf>
    <xf numFmtId="49" fontId="27" fillId="0" borderId="10" xfId="42" applyNumberFormat="1" applyFont="1" applyBorder="1" applyAlignment="1" applyProtection="1">
      <alignment horizontal="left" vertical="center"/>
      <protection locked="0"/>
    </xf>
    <xf numFmtId="38" fontId="27" fillId="27" borderId="10" xfId="33" applyFont="1" applyFill="1" applyBorder="1" applyAlignment="1" applyProtection="1">
      <alignment horizontal="right" vertical="center"/>
      <protection locked="0"/>
    </xf>
    <xf numFmtId="49" fontId="31" fillId="28" borderId="13" xfId="42" applyNumberFormat="1" applyFont="1" applyFill="1" applyBorder="1" applyAlignment="1" applyProtection="1">
      <alignment horizontal="center" vertical="center"/>
      <protection locked="0"/>
    </xf>
    <xf numFmtId="49" fontId="28" fillId="28" borderId="14" xfId="42" applyNumberFormat="1" applyFont="1" applyFill="1" applyBorder="1" applyAlignment="1" applyProtection="1">
      <alignment horizontal="center" vertical="center"/>
      <protection locked="0"/>
    </xf>
    <xf numFmtId="176" fontId="28" fillId="28" borderId="14" xfId="42" applyFont="1" applyFill="1" applyBorder="1" applyAlignment="1" applyProtection="1">
      <alignment horizontal="center" vertical="center"/>
      <protection locked="0"/>
    </xf>
    <xf numFmtId="176" fontId="28" fillId="28" borderId="15" xfId="42" applyFont="1" applyFill="1" applyBorder="1" applyAlignment="1" applyProtection="1">
      <alignment horizontal="center" vertical="center"/>
      <protection locked="0"/>
    </xf>
    <xf numFmtId="176" fontId="28" fillId="28" borderId="14" xfId="42" applyFont="1" applyFill="1" applyBorder="1" applyAlignment="1" applyProtection="1">
      <alignment horizontal="center" vertical="center"/>
      <protection locked="0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 2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標準 3" xfId="47" xr:uid="{00000000-0005-0000-0000-00002E000000}"/>
    <cellStyle name="標準 3 4 3 2 2" xfId="50" xr:uid="{5D07E825-6C7A-4F43-9214-34C94E20B1A8}"/>
    <cellStyle name="標準 4" xfId="48" xr:uid="{00000000-0005-0000-0000-00002F000000}"/>
    <cellStyle name="標準 5" xfId="49" xr:uid="{17B43F42-979F-4757-AB0D-C4841EF1ADA7}"/>
    <cellStyle name="標準_見積フォーマット" xfId="42" xr:uid="{00000000-0005-0000-0000-000030000000}"/>
    <cellStyle name="良い" xfId="43" builtinId="26" customBuiltin="1"/>
  </cellStyles>
  <dxfs count="2"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1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ntia-my.sharepoint.com/Users/ykawasaki/Desktop/&#9733;&#12524;&#65313;&#65314;&#21830;&#21697;&#21336;&#20385;&#12487;&#12540;&#12479;2021.1_&#21152;&#24037;&#20013;03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hirose\Desktop\&#9733;Excel&#35211;&#31309;&#26360;_&#27096;&#24335;(&#12452;&#12505;-17H,18H,BS-17G)0209_24.04&#20197;&#38477;.xlsx" TargetMode="External"/><Relationship Id="rId1" Type="http://schemas.openxmlformats.org/officeDocument/2006/relationships/externalLinkPath" Target="file:///\\fs01\&#37096;&#38272;&#38291;&#20849;&#26377;\Users\ihirose\Desktop\&#9733;Excel&#35211;&#31309;&#26360;_&#27096;&#24335;(&#12452;&#12505;-17H,18H,BS-17G)0209_24.04&#20197;&#384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QL.komatu0003&gt;シート1"/>
      <sheetName val="商品リスト2020"/>
      <sheetName val="加工①"/>
      <sheetName val="0318データ"/>
      <sheetName val="確認作業"/>
      <sheetName val="商品リスト20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短期用表紙"/>
      <sheetName val="短期見積フォーマット"/>
      <sheetName val="長期用表紙"/>
      <sheetName val="長期見積フォーマット"/>
      <sheetName val="商品リスト24.04"/>
      <sheetName val="データ"/>
      <sheetName val="送付方法"/>
      <sheetName val="合算請求書_様式-BS-19C"/>
      <sheetName val="合算注文書_様式-イベ-19B"/>
    </sheetNames>
    <sheetDataSet>
      <sheetData sheetId="0"/>
      <sheetData sheetId="1"/>
      <sheetData sheetId="2"/>
      <sheetData sheetId="3"/>
      <sheetData sheetId="4">
        <row r="1">
          <cell r="A1" t="str">
            <v>※※※※※取扱注意※※※※※</v>
          </cell>
        </row>
      </sheetData>
      <sheetData sheetId="5">
        <row r="2">
          <cell r="A2" t="str">
            <v>押印欄</v>
          </cell>
          <cell r="H2" t="str">
            <v>押印欄1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1EDE-7AB5-44C3-886C-0B4DFB2DA3BC}">
  <sheetPr codeName="Sheet2">
    <tabColor rgb="FF00B050"/>
  </sheetPr>
  <dimension ref="A1:II388"/>
  <sheetViews>
    <sheetView showGridLines="0" showZeros="0" tabSelected="1" view="pageBreakPreview" zoomScale="55" zoomScaleNormal="10" zoomScaleSheetLayoutView="55" zoomScalePageLayoutView="70" workbookViewId="0">
      <selection activeCell="I7" sqref="I7"/>
    </sheetView>
  </sheetViews>
  <sheetFormatPr defaultColWidth="8.875" defaultRowHeight="27.75" customHeight="1"/>
  <cols>
    <col min="1" max="1" width="4.875" style="11" customWidth="1"/>
    <col min="2" max="2" width="17.25" style="11" customWidth="1"/>
    <col min="3" max="3" width="29.625" style="10" customWidth="1"/>
    <col min="4" max="4" width="61.75" style="10" customWidth="1"/>
    <col min="5" max="5" width="10" style="12" customWidth="1"/>
    <col min="6" max="6" width="5.625" style="13" customWidth="1"/>
    <col min="7" max="7" width="7.5" style="12" customWidth="1"/>
    <col min="8" max="8" width="5.625" style="13" customWidth="1"/>
    <col min="9" max="9" width="14.5" style="12" customWidth="1"/>
    <col min="10" max="10" width="20" style="14" customWidth="1"/>
    <col min="11" max="11" width="24.875" style="10" customWidth="1"/>
    <col min="12" max="243" width="8.875" style="1" customWidth="1"/>
    <col min="244" max="249" width="8.875" style="2" customWidth="1"/>
    <col min="250" max="16384" width="8.875" style="2"/>
  </cols>
  <sheetData>
    <row r="1" spans="1:243" s="15" customFormat="1" ht="27.75" customHeight="1">
      <c r="A1" s="55"/>
      <c r="B1" s="56" t="s">
        <v>36</v>
      </c>
      <c r="C1" s="57" t="s">
        <v>27</v>
      </c>
      <c r="D1" s="57" t="s">
        <v>28</v>
      </c>
      <c r="E1" s="59" t="s">
        <v>29</v>
      </c>
      <c r="F1" s="59"/>
      <c r="G1" s="59" t="s">
        <v>29</v>
      </c>
      <c r="H1" s="59"/>
      <c r="I1" s="57" t="s">
        <v>32</v>
      </c>
      <c r="J1" s="57" t="s">
        <v>31</v>
      </c>
      <c r="K1" s="58" t="s">
        <v>30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</row>
    <row r="2" spans="1:243" ht="27.75" customHeight="1">
      <c r="A2" s="27" t="s">
        <v>187</v>
      </c>
      <c r="B2" s="19" t="s">
        <v>240</v>
      </c>
      <c r="C2" s="20"/>
      <c r="D2" s="21" t="s">
        <v>241</v>
      </c>
      <c r="E2" s="22"/>
      <c r="F2" s="23" t="s">
        <v>241</v>
      </c>
      <c r="G2" s="24"/>
      <c r="H2" s="23" t="s">
        <v>241</v>
      </c>
      <c r="I2" s="25" t="s">
        <v>241</v>
      </c>
      <c r="J2" s="25" t="s">
        <v>241</v>
      </c>
      <c r="K2" s="23" t="s">
        <v>241</v>
      </c>
    </row>
    <row r="3" spans="1:243" ht="27.75" customHeight="1">
      <c r="A3" s="3"/>
      <c r="B3" s="17" t="s">
        <v>103</v>
      </c>
      <c r="C3" s="4" t="s">
        <v>242</v>
      </c>
      <c r="D3" s="5" t="s">
        <v>243</v>
      </c>
      <c r="E3" s="6">
        <v>2</v>
      </c>
      <c r="F3" s="7" t="s">
        <v>244</v>
      </c>
      <c r="G3" s="8">
        <v>1</v>
      </c>
      <c r="H3" s="7" t="s">
        <v>5</v>
      </c>
      <c r="I3" s="9"/>
      <c r="J3" s="9"/>
      <c r="K3" s="7">
        <v>0</v>
      </c>
    </row>
    <row r="4" spans="1:243" ht="27.75" customHeight="1">
      <c r="A4" s="3"/>
      <c r="B4" s="17" t="s">
        <v>173</v>
      </c>
      <c r="C4" s="4" t="s">
        <v>245</v>
      </c>
      <c r="D4" s="5" t="s">
        <v>246</v>
      </c>
      <c r="E4" s="6">
        <v>2</v>
      </c>
      <c r="F4" s="7" t="s">
        <v>1</v>
      </c>
      <c r="G4" s="8">
        <v>1</v>
      </c>
      <c r="H4" s="7" t="s">
        <v>5</v>
      </c>
      <c r="I4" s="9"/>
      <c r="J4" s="9"/>
      <c r="K4" s="7">
        <v>0</v>
      </c>
    </row>
    <row r="5" spans="1:243" ht="27.75" customHeight="1">
      <c r="A5" s="3"/>
      <c r="B5" s="17" t="s">
        <v>174</v>
      </c>
      <c r="C5" s="4" t="s">
        <v>247</v>
      </c>
      <c r="D5" s="5" t="s">
        <v>248</v>
      </c>
      <c r="E5" s="6">
        <v>4</v>
      </c>
      <c r="F5" s="7" t="s">
        <v>1</v>
      </c>
      <c r="G5" s="8">
        <v>1</v>
      </c>
      <c r="H5" s="7" t="s">
        <v>5</v>
      </c>
      <c r="I5" s="9"/>
      <c r="J5" s="9"/>
      <c r="K5" s="7">
        <v>0</v>
      </c>
    </row>
    <row r="6" spans="1:243" ht="27.75" customHeight="1">
      <c r="A6" s="3"/>
      <c r="B6" s="17" t="s">
        <v>199</v>
      </c>
      <c r="C6" s="4" t="s">
        <v>249</v>
      </c>
      <c r="D6" s="5" t="s">
        <v>246</v>
      </c>
      <c r="E6" s="6">
        <v>1</v>
      </c>
      <c r="F6" s="7" t="s">
        <v>1</v>
      </c>
      <c r="G6" s="8">
        <v>1</v>
      </c>
      <c r="H6" s="7" t="s">
        <v>5</v>
      </c>
      <c r="I6" s="9"/>
      <c r="J6" s="9"/>
      <c r="K6" s="7">
        <v>0</v>
      </c>
    </row>
    <row r="7" spans="1:243" ht="27.75" customHeight="1">
      <c r="A7" s="3"/>
      <c r="B7" s="17" t="s">
        <v>107</v>
      </c>
      <c r="C7" s="4" t="s">
        <v>250</v>
      </c>
      <c r="D7" s="5" t="s">
        <v>251</v>
      </c>
      <c r="E7" s="6">
        <v>8</v>
      </c>
      <c r="F7" s="7" t="s">
        <v>3</v>
      </c>
      <c r="G7" s="8">
        <v>1</v>
      </c>
      <c r="H7" s="7" t="s">
        <v>5</v>
      </c>
      <c r="I7" s="9"/>
      <c r="J7" s="9"/>
      <c r="K7" s="7">
        <v>0</v>
      </c>
    </row>
    <row r="8" spans="1:243" ht="27.75" customHeight="1">
      <c r="A8" s="3"/>
      <c r="B8" s="17" t="s">
        <v>85</v>
      </c>
      <c r="C8" s="4" t="s">
        <v>252</v>
      </c>
      <c r="D8" s="5" t="s">
        <v>253</v>
      </c>
      <c r="E8" s="6">
        <v>16</v>
      </c>
      <c r="F8" s="7" t="s">
        <v>3</v>
      </c>
      <c r="G8" s="8">
        <v>1</v>
      </c>
      <c r="H8" s="7" t="s">
        <v>5</v>
      </c>
      <c r="I8" s="9"/>
      <c r="J8" s="9"/>
      <c r="K8" s="7">
        <v>0</v>
      </c>
    </row>
    <row r="9" spans="1:243" ht="27.75" customHeight="1">
      <c r="A9" s="28" t="s">
        <v>200</v>
      </c>
      <c r="B9" s="19" t="s">
        <v>254</v>
      </c>
      <c r="C9" s="20"/>
      <c r="D9" s="21" t="s">
        <v>241</v>
      </c>
      <c r="E9" s="22"/>
      <c r="F9" s="23" t="s">
        <v>241</v>
      </c>
      <c r="G9" s="24"/>
      <c r="H9" s="23" t="s">
        <v>241</v>
      </c>
      <c r="I9" s="25"/>
      <c r="J9" s="25"/>
      <c r="K9" s="23" t="s">
        <v>241</v>
      </c>
    </row>
    <row r="10" spans="1:243" ht="27.75" customHeight="1">
      <c r="A10" s="3"/>
      <c r="B10" s="17" t="s">
        <v>103</v>
      </c>
      <c r="C10" s="4" t="s">
        <v>242</v>
      </c>
      <c r="D10" s="5" t="s">
        <v>243</v>
      </c>
      <c r="E10" s="6">
        <v>1</v>
      </c>
      <c r="F10" s="7" t="s">
        <v>244</v>
      </c>
      <c r="G10" s="8">
        <v>1</v>
      </c>
      <c r="H10" s="7" t="s">
        <v>5</v>
      </c>
      <c r="I10" s="9"/>
      <c r="J10" s="9"/>
      <c r="K10" s="7"/>
    </row>
    <row r="11" spans="1:243" ht="27.75" customHeight="1">
      <c r="A11" s="3"/>
      <c r="B11" s="17" t="s">
        <v>104</v>
      </c>
      <c r="C11" s="4" t="s">
        <v>255</v>
      </c>
      <c r="D11" s="5" t="s">
        <v>246</v>
      </c>
      <c r="E11" s="6">
        <v>2</v>
      </c>
      <c r="F11" s="7" t="s">
        <v>1</v>
      </c>
      <c r="G11" s="8">
        <v>1</v>
      </c>
      <c r="H11" s="7" t="s">
        <v>5</v>
      </c>
      <c r="I11" s="9"/>
      <c r="J11" s="9"/>
      <c r="K11" s="7"/>
    </row>
    <row r="12" spans="1:243" ht="27.75" customHeight="1">
      <c r="A12" s="3"/>
      <c r="B12" s="17" t="s">
        <v>105</v>
      </c>
      <c r="C12" s="4" t="s">
        <v>256</v>
      </c>
      <c r="D12" s="5" t="s">
        <v>248</v>
      </c>
      <c r="E12" s="6">
        <v>2</v>
      </c>
      <c r="F12" s="7" t="s">
        <v>1</v>
      </c>
      <c r="G12" s="8">
        <v>1</v>
      </c>
      <c r="H12" s="7" t="s">
        <v>5</v>
      </c>
      <c r="I12" s="9"/>
      <c r="J12" s="9"/>
      <c r="K12" s="7"/>
    </row>
    <row r="13" spans="1:243" ht="27.75" customHeight="1">
      <c r="A13" s="3"/>
      <c r="B13" s="17" t="s">
        <v>107</v>
      </c>
      <c r="C13" s="4" t="s">
        <v>250</v>
      </c>
      <c r="D13" s="5" t="s">
        <v>251</v>
      </c>
      <c r="E13" s="6">
        <v>4</v>
      </c>
      <c r="F13" s="7" t="s">
        <v>3</v>
      </c>
      <c r="G13" s="8">
        <v>1</v>
      </c>
      <c r="H13" s="7" t="s">
        <v>5</v>
      </c>
      <c r="I13" s="9"/>
      <c r="J13" s="9"/>
      <c r="K13" s="7"/>
    </row>
    <row r="14" spans="1:243" ht="27.75" customHeight="1">
      <c r="A14" s="3"/>
      <c r="B14" s="17" t="s">
        <v>85</v>
      </c>
      <c r="C14" s="4" t="s">
        <v>252</v>
      </c>
      <c r="D14" s="5" t="s">
        <v>253</v>
      </c>
      <c r="E14" s="6">
        <v>8</v>
      </c>
      <c r="F14" s="7" t="s">
        <v>3</v>
      </c>
      <c r="G14" s="8">
        <v>1</v>
      </c>
      <c r="H14" s="7" t="s">
        <v>5</v>
      </c>
      <c r="I14" s="9"/>
      <c r="J14" s="9"/>
      <c r="K14" s="7"/>
    </row>
    <row r="15" spans="1:243" ht="27.75" customHeight="1">
      <c r="A15" s="18" t="s">
        <v>72</v>
      </c>
      <c r="B15" s="19" t="s">
        <v>257</v>
      </c>
      <c r="C15" s="20"/>
      <c r="D15" s="21" t="s">
        <v>241</v>
      </c>
      <c r="E15" s="22"/>
      <c r="F15" s="23" t="s">
        <v>241</v>
      </c>
      <c r="G15" s="24"/>
      <c r="H15" s="23" t="s">
        <v>241</v>
      </c>
      <c r="I15" s="25"/>
      <c r="J15" s="25"/>
      <c r="K15" s="23" t="s">
        <v>241</v>
      </c>
    </row>
    <row r="16" spans="1:243" ht="27.75" customHeight="1">
      <c r="A16" s="3"/>
      <c r="B16" s="17" t="s">
        <v>107</v>
      </c>
      <c r="C16" s="4" t="s">
        <v>250</v>
      </c>
      <c r="D16" s="5" t="s">
        <v>251</v>
      </c>
      <c r="E16" s="6">
        <v>1</v>
      </c>
      <c r="F16" s="7" t="s">
        <v>3</v>
      </c>
      <c r="G16" s="8">
        <v>1</v>
      </c>
      <c r="H16" s="7" t="s">
        <v>5</v>
      </c>
      <c r="I16" s="9"/>
      <c r="J16" s="9"/>
      <c r="K16" s="7">
        <v>0</v>
      </c>
    </row>
    <row r="17" spans="1:11" ht="27.75" customHeight="1">
      <c r="A17" s="3"/>
      <c r="B17" s="17" t="s">
        <v>85</v>
      </c>
      <c r="C17" s="4" t="s">
        <v>252</v>
      </c>
      <c r="D17" s="5" t="s">
        <v>253</v>
      </c>
      <c r="E17" s="6">
        <v>2</v>
      </c>
      <c r="F17" s="7" t="s">
        <v>3</v>
      </c>
      <c r="G17" s="8">
        <v>1</v>
      </c>
      <c r="H17" s="7" t="s">
        <v>5</v>
      </c>
      <c r="I17" s="9"/>
      <c r="J17" s="9"/>
      <c r="K17" s="7">
        <v>0</v>
      </c>
    </row>
    <row r="18" spans="1:11" ht="27.75" customHeight="1">
      <c r="A18" s="18" t="s">
        <v>73</v>
      </c>
      <c r="B18" s="19" t="s">
        <v>258</v>
      </c>
      <c r="C18" s="20"/>
      <c r="D18" s="21" t="s">
        <v>241</v>
      </c>
      <c r="E18" s="22"/>
      <c r="F18" s="23" t="s">
        <v>241</v>
      </c>
      <c r="G18" s="24"/>
      <c r="H18" s="23" t="s">
        <v>241</v>
      </c>
      <c r="I18" s="25"/>
      <c r="J18" s="25"/>
      <c r="K18" s="23" t="s">
        <v>241</v>
      </c>
    </row>
    <row r="19" spans="1:11" ht="27.75" customHeight="1">
      <c r="A19" s="3"/>
      <c r="B19" s="17" t="s">
        <v>107</v>
      </c>
      <c r="C19" s="4" t="s">
        <v>250</v>
      </c>
      <c r="D19" s="5" t="s">
        <v>251</v>
      </c>
      <c r="E19" s="6">
        <v>1</v>
      </c>
      <c r="F19" s="7" t="s">
        <v>3</v>
      </c>
      <c r="G19" s="8">
        <v>1</v>
      </c>
      <c r="H19" s="7" t="s">
        <v>5</v>
      </c>
      <c r="I19" s="9"/>
      <c r="J19" s="9"/>
      <c r="K19" s="7">
        <v>0</v>
      </c>
    </row>
    <row r="20" spans="1:11" ht="27.75" customHeight="1">
      <c r="A20" s="3"/>
      <c r="B20" s="17" t="s">
        <v>85</v>
      </c>
      <c r="C20" s="4" t="s">
        <v>252</v>
      </c>
      <c r="D20" s="5" t="s">
        <v>253</v>
      </c>
      <c r="E20" s="6">
        <v>2</v>
      </c>
      <c r="F20" s="7" t="s">
        <v>3</v>
      </c>
      <c r="G20" s="8">
        <v>1</v>
      </c>
      <c r="H20" s="7" t="s">
        <v>5</v>
      </c>
      <c r="I20" s="9"/>
      <c r="J20" s="9"/>
      <c r="K20" s="7">
        <v>0</v>
      </c>
    </row>
    <row r="21" spans="1:11" ht="27.75" customHeight="1">
      <c r="A21" s="18" t="s">
        <v>75</v>
      </c>
      <c r="B21" s="19" t="s">
        <v>259</v>
      </c>
      <c r="C21" s="20"/>
      <c r="D21" s="21" t="s">
        <v>241</v>
      </c>
      <c r="E21" s="22"/>
      <c r="F21" s="23" t="s">
        <v>241</v>
      </c>
      <c r="G21" s="24"/>
      <c r="H21" s="23" t="s">
        <v>241</v>
      </c>
      <c r="I21" s="25"/>
      <c r="J21" s="25"/>
      <c r="K21" s="23" t="s">
        <v>241</v>
      </c>
    </row>
    <row r="22" spans="1:11" ht="27.75" customHeight="1">
      <c r="A22" s="3"/>
      <c r="B22" s="17" t="s">
        <v>59</v>
      </c>
      <c r="C22" s="4" t="s">
        <v>260</v>
      </c>
      <c r="D22" s="5">
        <v>0</v>
      </c>
      <c r="E22" s="6">
        <v>2</v>
      </c>
      <c r="F22" s="7" t="s">
        <v>3</v>
      </c>
      <c r="G22" s="8">
        <v>1</v>
      </c>
      <c r="H22" s="7" t="s">
        <v>5</v>
      </c>
      <c r="I22" s="54"/>
      <c r="J22" s="54"/>
      <c r="K22" s="7" t="s">
        <v>261</v>
      </c>
    </row>
    <row r="23" spans="1:11" ht="27.75" customHeight="1">
      <c r="A23" s="3"/>
      <c r="B23" s="17" t="s">
        <v>56</v>
      </c>
      <c r="C23" s="4" t="s">
        <v>262</v>
      </c>
      <c r="D23" s="5">
        <v>0</v>
      </c>
      <c r="E23" s="6">
        <v>1</v>
      </c>
      <c r="F23" s="7" t="s">
        <v>5</v>
      </c>
      <c r="G23" s="8">
        <v>1</v>
      </c>
      <c r="H23" s="7" t="s">
        <v>5</v>
      </c>
      <c r="I23" s="54"/>
      <c r="J23" s="54"/>
      <c r="K23" s="7" t="s">
        <v>261</v>
      </c>
    </row>
    <row r="24" spans="1:11" ht="27.75" customHeight="1">
      <c r="A24" s="18" t="s">
        <v>78</v>
      </c>
      <c r="B24" s="19" t="s">
        <v>263</v>
      </c>
      <c r="C24" s="20"/>
      <c r="D24" s="21" t="s">
        <v>241</v>
      </c>
      <c r="E24" s="22"/>
      <c r="F24" s="23" t="s">
        <v>241</v>
      </c>
      <c r="G24" s="24"/>
      <c r="H24" s="23" t="s">
        <v>241</v>
      </c>
      <c r="I24" s="25"/>
      <c r="J24" s="25"/>
      <c r="K24" s="23" t="s">
        <v>241</v>
      </c>
    </row>
    <row r="25" spans="1:11" ht="27.75" customHeight="1">
      <c r="A25" s="31"/>
      <c r="B25" s="32" t="s">
        <v>109</v>
      </c>
      <c r="C25" s="33" t="s">
        <v>264</v>
      </c>
      <c r="D25" s="34" t="s">
        <v>42</v>
      </c>
      <c r="E25" s="35">
        <v>1</v>
      </c>
      <c r="F25" s="30" t="s">
        <v>244</v>
      </c>
      <c r="G25" s="36">
        <v>1</v>
      </c>
      <c r="H25" s="30" t="s">
        <v>5</v>
      </c>
      <c r="I25" s="37"/>
      <c r="J25" s="37"/>
      <c r="K25" s="30">
        <v>0</v>
      </c>
    </row>
    <row r="26" spans="1:11" ht="27.75" customHeight="1">
      <c r="A26" s="31"/>
      <c r="B26" s="32" t="s">
        <v>111</v>
      </c>
      <c r="C26" s="33" t="s">
        <v>265</v>
      </c>
      <c r="D26" s="34" t="s">
        <v>266</v>
      </c>
      <c r="E26" s="35">
        <v>2</v>
      </c>
      <c r="F26" s="30" t="s">
        <v>1</v>
      </c>
      <c r="G26" s="36">
        <v>1</v>
      </c>
      <c r="H26" s="30" t="s">
        <v>5</v>
      </c>
      <c r="I26" s="37"/>
      <c r="J26" s="37"/>
      <c r="K26" s="30">
        <v>0</v>
      </c>
    </row>
    <row r="27" spans="1:11" ht="27.75" customHeight="1">
      <c r="A27" s="31"/>
      <c r="B27" s="32" t="s">
        <v>104</v>
      </c>
      <c r="C27" s="33" t="s">
        <v>255</v>
      </c>
      <c r="D27" s="34" t="s">
        <v>246</v>
      </c>
      <c r="E27" s="35">
        <v>2</v>
      </c>
      <c r="F27" s="30" t="s">
        <v>1</v>
      </c>
      <c r="G27" s="36">
        <v>1</v>
      </c>
      <c r="H27" s="30" t="s">
        <v>5</v>
      </c>
      <c r="I27" s="37"/>
      <c r="J27" s="37"/>
      <c r="K27" s="30">
        <v>0</v>
      </c>
    </row>
    <row r="28" spans="1:11" ht="27.75" customHeight="1">
      <c r="A28" s="31"/>
      <c r="B28" s="32" t="s">
        <v>107</v>
      </c>
      <c r="C28" s="33" t="s">
        <v>250</v>
      </c>
      <c r="D28" s="34" t="s">
        <v>251</v>
      </c>
      <c r="E28" s="35">
        <v>2</v>
      </c>
      <c r="F28" s="30" t="s">
        <v>3</v>
      </c>
      <c r="G28" s="36">
        <v>1</v>
      </c>
      <c r="H28" s="30" t="s">
        <v>5</v>
      </c>
      <c r="I28" s="37"/>
      <c r="J28" s="37"/>
      <c r="K28" s="30">
        <v>0</v>
      </c>
    </row>
    <row r="29" spans="1:11" ht="27.75" customHeight="1">
      <c r="A29" s="31"/>
      <c r="B29" s="32" t="s">
        <v>85</v>
      </c>
      <c r="C29" s="33" t="s">
        <v>252</v>
      </c>
      <c r="D29" s="34" t="s">
        <v>253</v>
      </c>
      <c r="E29" s="35">
        <v>4</v>
      </c>
      <c r="F29" s="30" t="s">
        <v>3</v>
      </c>
      <c r="G29" s="36">
        <v>1</v>
      </c>
      <c r="H29" s="30" t="s">
        <v>5</v>
      </c>
      <c r="I29" s="37"/>
      <c r="J29" s="37"/>
      <c r="K29" s="30">
        <v>0</v>
      </c>
    </row>
    <row r="30" spans="1:11" ht="27.75" customHeight="1">
      <c r="A30" s="31"/>
      <c r="B30" s="32" t="s">
        <v>52</v>
      </c>
      <c r="C30" s="33" t="s">
        <v>267</v>
      </c>
      <c r="D30" s="34" t="s">
        <v>268</v>
      </c>
      <c r="E30" s="35">
        <v>1</v>
      </c>
      <c r="F30" s="30" t="s">
        <v>3</v>
      </c>
      <c r="G30" s="36">
        <v>1</v>
      </c>
      <c r="H30" s="30" t="s">
        <v>5</v>
      </c>
      <c r="I30" s="37"/>
      <c r="J30" s="37"/>
      <c r="K30" s="30">
        <v>0</v>
      </c>
    </row>
    <row r="31" spans="1:11" ht="27.75" customHeight="1">
      <c r="A31" s="31"/>
      <c r="B31" s="32" t="s">
        <v>209</v>
      </c>
      <c r="C31" s="33" t="s">
        <v>269</v>
      </c>
      <c r="D31" s="34" t="s">
        <v>270</v>
      </c>
      <c r="E31" s="35">
        <v>1</v>
      </c>
      <c r="F31" s="30" t="s">
        <v>271</v>
      </c>
      <c r="G31" s="36">
        <v>1</v>
      </c>
      <c r="H31" s="30" t="s">
        <v>5</v>
      </c>
      <c r="I31" s="37"/>
      <c r="J31" s="37"/>
      <c r="K31" s="30">
        <v>0</v>
      </c>
    </row>
    <row r="32" spans="1:11" ht="27.75" customHeight="1">
      <c r="A32" s="18" t="s">
        <v>82</v>
      </c>
      <c r="B32" s="19" t="s">
        <v>272</v>
      </c>
      <c r="C32" s="20"/>
      <c r="D32" s="21" t="s">
        <v>241</v>
      </c>
      <c r="E32" s="22"/>
      <c r="F32" s="23" t="s">
        <v>241</v>
      </c>
      <c r="G32" s="24"/>
      <c r="H32" s="23" t="s">
        <v>241</v>
      </c>
      <c r="I32" s="25"/>
      <c r="J32" s="25"/>
      <c r="K32" s="23" t="s">
        <v>241</v>
      </c>
    </row>
    <row r="33" spans="1:11" ht="27.75" customHeight="1">
      <c r="A33" s="3"/>
      <c r="B33" s="17" t="s">
        <v>109</v>
      </c>
      <c r="C33" s="4" t="s">
        <v>264</v>
      </c>
      <c r="D33" s="5" t="s">
        <v>42</v>
      </c>
      <c r="E33" s="6">
        <v>1</v>
      </c>
      <c r="F33" s="7" t="s">
        <v>244</v>
      </c>
      <c r="G33" s="8">
        <v>1</v>
      </c>
      <c r="H33" s="7" t="s">
        <v>5</v>
      </c>
      <c r="I33" s="9"/>
      <c r="J33" s="9"/>
      <c r="K33" s="7">
        <v>0</v>
      </c>
    </row>
    <row r="34" spans="1:11" ht="27.75" customHeight="1">
      <c r="A34" s="3"/>
      <c r="B34" s="17" t="s">
        <v>172</v>
      </c>
      <c r="C34" s="4" t="s">
        <v>273</v>
      </c>
      <c r="D34" s="5" t="s">
        <v>266</v>
      </c>
      <c r="E34" s="6">
        <v>2</v>
      </c>
      <c r="F34" s="7" t="s">
        <v>1</v>
      </c>
      <c r="G34" s="8">
        <v>1</v>
      </c>
      <c r="H34" s="7" t="s">
        <v>5</v>
      </c>
      <c r="I34" s="9"/>
      <c r="J34" s="9"/>
      <c r="K34" s="7">
        <v>0</v>
      </c>
    </row>
    <row r="35" spans="1:11" ht="27.75" customHeight="1">
      <c r="A35" s="3"/>
      <c r="B35" s="17" t="s">
        <v>173</v>
      </c>
      <c r="C35" s="4" t="s">
        <v>245</v>
      </c>
      <c r="D35" s="5" t="s">
        <v>246</v>
      </c>
      <c r="E35" s="6">
        <v>2</v>
      </c>
      <c r="F35" s="7" t="s">
        <v>1</v>
      </c>
      <c r="G35" s="8">
        <v>1</v>
      </c>
      <c r="H35" s="7" t="s">
        <v>5</v>
      </c>
      <c r="I35" s="9"/>
      <c r="J35" s="9"/>
      <c r="K35" s="7">
        <v>0</v>
      </c>
    </row>
    <row r="36" spans="1:11" ht="27.75" customHeight="1">
      <c r="A36" s="3"/>
      <c r="B36" s="17" t="s">
        <v>83</v>
      </c>
      <c r="C36" s="4" t="s">
        <v>274</v>
      </c>
      <c r="D36" s="5" t="s">
        <v>275</v>
      </c>
      <c r="E36" s="6">
        <v>1</v>
      </c>
      <c r="F36" s="7" t="s">
        <v>1</v>
      </c>
      <c r="G36" s="8">
        <v>1</v>
      </c>
      <c r="H36" s="7" t="s">
        <v>5</v>
      </c>
      <c r="I36" s="9"/>
      <c r="J36" s="9"/>
      <c r="K36" s="7">
        <v>0</v>
      </c>
    </row>
    <row r="37" spans="1:11" ht="27.75" customHeight="1">
      <c r="A37" s="3"/>
      <c r="B37" s="17" t="s">
        <v>84</v>
      </c>
      <c r="C37" s="4" t="s">
        <v>276</v>
      </c>
      <c r="D37" s="5" t="s">
        <v>277</v>
      </c>
      <c r="E37" s="6">
        <v>4</v>
      </c>
      <c r="F37" s="7" t="s">
        <v>4</v>
      </c>
      <c r="G37" s="8">
        <v>1</v>
      </c>
      <c r="H37" s="7" t="s">
        <v>5</v>
      </c>
      <c r="I37" s="54"/>
      <c r="J37" s="54"/>
      <c r="K37" s="7">
        <v>0</v>
      </c>
    </row>
    <row r="38" spans="1:11" ht="27.75" customHeight="1">
      <c r="A38" s="3"/>
      <c r="B38" s="17" t="s">
        <v>85</v>
      </c>
      <c r="C38" s="4" t="s">
        <v>252</v>
      </c>
      <c r="D38" s="5" t="s">
        <v>253</v>
      </c>
      <c r="E38" s="6">
        <v>12</v>
      </c>
      <c r="F38" s="7" t="s">
        <v>3</v>
      </c>
      <c r="G38" s="8">
        <v>1</v>
      </c>
      <c r="H38" s="7" t="s">
        <v>5</v>
      </c>
      <c r="I38" s="9"/>
      <c r="J38" s="9"/>
      <c r="K38" s="7">
        <v>0</v>
      </c>
    </row>
    <row r="39" spans="1:11" ht="27.75" customHeight="1">
      <c r="A39" s="3"/>
      <c r="B39" s="17" t="s">
        <v>95</v>
      </c>
      <c r="C39" s="4" t="s">
        <v>278</v>
      </c>
      <c r="D39" s="5" t="s">
        <v>279</v>
      </c>
      <c r="E39" s="6">
        <v>1</v>
      </c>
      <c r="F39" s="7" t="s">
        <v>2</v>
      </c>
      <c r="G39" s="8">
        <v>1</v>
      </c>
      <c r="H39" s="7" t="s">
        <v>5</v>
      </c>
      <c r="I39" s="9"/>
      <c r="J39" s="9"/>
      <c r="K39" s="7">
        <v>0</v>
      </c>
    </row>
    <row r="40" spans="1:11" ht="27.75" customHeight="1">
      <c r="A40" s="3"/>
      <c r="B40" s="17" t="s">
        <v>219</v>
      </c>
      <c r="C40" s="4" t="s">
        <v>25</v>
      </c>
      <c r="D40" s="5" t="s">
        <v>280</v>
      </c>
      <c r="E40" s="6">
        <v>2</v>
      </c>
      <c r="F40" s="7" t="s">
        <v>2</v>
      </c>
      <c r="G40" s="8">
        <v>1</v>
      </c>
      <c r="H40" s="7" t="s">
        <v>5</v>
      </c>
      <c r="I40" s="9"/>
      <c r="J40" s="9"/>
      <c r="K40" s="7">
        <v>0</v>
      </c>
    </row>
    <row r="41" spans="1:11" ht="27.75" customHeight="1">
      <c r="A41" s="18" t="s">
        <v>86</v>
      </c>
      <c r="B41" s="19" t="s">
        <v>281</v>
      </c>
      <c r="C41" s="20"/>
      <c r="D41" s="21" t="s">
        <v>241</v>
      </c>
      <c r="E41" s="22"/>
      <c r="F41" s="23" t="s">
        <v>241</v>
      </c>
      <c r="G41" s="24"/>
      <c r="H41" s="23" t="s">
        <v>241</v>
      </c>
      <c r="I41" s="25"/>
      <c r="J41" s="25"/>
      <c r="K41" s="23" t="s">
        <v>241</v>
      </c>
    </row>
    <row r="42" spans="1:11" ht="27.75" customHeight="1">
      <c r="A42" s="3"/>
      <c r="B42" s="17" t="s">
        <v>85</v>
      </c>
      <c r="C42" s="4" t="s">
        <v>252</v>
      </c>
      <c r="D42" s="5" t="s">
        <v>253</v>
      </c>
      <c r="E42" s="6">
        <v>4</v>
      </c>
      <c r="F42" s="7" t="s">
        <v>3</v>
      </c>
      <c r="G42" s="8">
        <v>1</v>
      </c>
      <c r="H42" s="7" t="s">
        <v>5</v>
      </c>
      <c r="I42" s="9"/>
      <c r="J42" s="9"/>
      <c r="K42" s="7">
        <v>0</v>
      </c>
    </row>
    <row r="43" spans="1:11" ht="27.75" customHeight="1">
      <c r="A43" s="18" t="s">
        <v>87</v>
      </c>
      <c r="B43" s="19" t="s">
        <v>282</v>
      </c>
      <c r="C43" s="20"/>
      <c r="D43" s="21" t="s">
        <v>241</v>
      </c>
      <c r="E43" s="22"/>
      <c r="F43" s="23" t="s">
        <v>241</v>
      </c>
      <c r="G43" s="24"/>
      <c r="H43" s="23" t="s">
        <v>241</v>
      </c>
      <c r="I43" s="25"/>
      <c r="J43" s="25"/>
      <c r="K43" s="23" t="s">
        <v>241</v>
      </c>
    </row>
    <row r="44" spans="1:11" ht="27.75" customHeight="1">
      <c r="A44" s="3"/>
      <c r="B44" s="17" t="s">
        <v>232</v>
      </c>
      <c r="C44" s="4" t="s">
        <v>283</v>
      </c>
      <c r="D44" s="5" t="s">
        <v>243</v>
      </c>
      <c r="E44" s="6">
        <v>2</v>
      </c>
      <c r="F44" s="7" t="s">
        <v>244</v>
      </c>
      <c r="G44" s="8">
        <v>1</v>
      </c>
      <c r="H44" s="7" t="s">
        <v>5</v>
      </c>
      <c r="I44" s="9"/>
      <c r="J44" s="9"/>
      <c r="K44" s="7">
        <v>0</v>
      </c>
    </row>
    <row r="45" spans="1:11" ht="27.75" customHeight="1">
      <c r="A45" s="3"/>
      <c r="B45" s="17" t="s">
        <v>43</v>
      </c>
      <c r="C45" s="4" t="s">
        <v>245</v>
      </c>
      <c r="D45" s="5" t="s">
        <v>246</v>
      </c>
      <c r="E45" s="6">
        <v>4</v>
      </c>
      <c r="F45" s="7" t="s">
        <v>1</v>
      </c>
      <c r="G45" s="8">
        <v>1</v>
      </c>
      <c r="H45" s="7" t="s">
        <v>5</v>
      </c>
      <c r="I45" s="9"/>
      <c r="J45" s="9"/>
      <c r="K45" s="7">
        <v>0</v>
      </c>
    </row>
    <row r="46" spans="1:11" ht="27.75" customHeight="1">
      <c r="A46" s="3"/>
      <c r="B46" s="17" t="s">
        <v>44</v>
      </c>
      <c r="C46" s="4" t="s">
        <v>247</v>
      </c>
      <c r="D46" s="5" t="s">
        <v>248</v>
      </c>
      <c r="E46" s="6">
        <v>4</v>
      </c>
      <c r="F46" s="7" t="s">
        <v>1</v>
      </c>
      <c r="G46" s="8">
        <v>1</v>
      </c>
      <c r="H46" s="7" t="s">
        <v>5</v>
      </c>
      <c r="I46" s="9"/>
      <c r="J46" s="9"/>
      <c r="K46" s="7">
        <v>0</v>
      </c>
    </row>
    <row r="47" spans="1:11" ht="27.75" customHeight="1">
      <c r="A47" s="3"/>
      <c r="B47" s="17" t="s">
        <v>38</v>
      </c>
      <c r="C47" s="4" t="s">
        <v>23</v>
      </c>
      <c r="D47" s="5" t="s">
        <v>284</v>
      </c>
      <c r="E47" s="6">
        <v>12</v>
      </c>
      <c r="F47" s="7" t="s">
        <v>2</v>
      </c>
      <c r="G47" s="8">
        <v>1</v>
      </c>
      <c r="H47" s="7" t="s">
        <v>5</v>
      </c>
      <c r="I47" s="9"/>
      <c r="J47" s="9"/>
      <c r="K47" s="7">
        <v>0</v>
      </c>
    </row>
    <row r="48" spans="1:11" ht="27.75" customHeight="1">
      <c r="A48" s="18" t="s">
        <v>88</v>
      </c>
      <c r="B48" s="19" t="s">
        <v>285</v>
      </c>
      <c r="C48" s="20"/>
      <c r="D48" s="21" t="s">
        <v>241</v>
      </c>
      <c r="E48" s="22"/>
      <c r="F48" s="23" t="s">
        <v>241</v>
      </c>
      <c r="G48" s="24"/>
      <c r="H48" s="23" t="s">
        <v>241</v>
      </c>
      <c r="I48" s="25"/>
      <c r="J48" s="25"/>
      <c r="K48" s="23" t="s">
        <v>241</v>
      </c>
    </row>
    <row r="49" spans="1:11" ht="27.75" customHeight="1">
      <c r="A49" s="3"/>
      <c r="B49" s="26" t="s">
        <v>79</v>
      </c>
      <c r="C49" s="4" t="s">
        <v>286</v>
      </c>
      <c r="D49" s="5" t="s">
        <v>287</v>
      </c>
      <c r="E49" s="6">
        <v>6</v>
      </c>
      <c r="F49" s="7" t="s">
        <v>3</v>
      </c>
      <c r="G49" s="8">
        <v>1</v>
      </c>
      <c r="H49" s="7" t="s">
        <v>5</v>
      </c>
      <c r="I49" s="54"/>
      <c r="J49" s="54"/>
      <c r="K49" s="7" t="s">
        <v>261</v>
      </c>
    </row>
    <row r="50" spans="1:11" ht="27.75" customHeight="1">
      <c r="A50" s="3"/>
      <c r="B50" s="17" t="s">
        <v>59</v>
      </c>
      <c r="C50" s="4" t="s">
        <v>260</v>
      </c>
      <c r="D50" s="5">
        <v>0</v>
      </c>
      <c r="E50" s="6">
        <v>8</v>
      </c>
      <c r="F50" s="7" t="s">
        <v>3</v>
      </c>
      <c r="G50" s="8">
        <v>1</v>
      </c>
      <c r="H50" s="7" t="s">
        <v>5</v>
      </c>
      <c r="I50" s="54"/>
      <c r="J50" s="54"/>
      <c r="K50" s="7" t="s">
        <v>261</v>
      </c>
    </row>
    <row r="51" spans="1:11" ht="27.75" customHeight="1">
      <c r="A51" s="3"/>
      <c r="B51" s="17" t="s">
        <v>195</v>
      </c>
      <c r="C51" s="4" t="s">
        <v>288</v>
      </c>
      <c r="D51" s="5">
        <v>0</v>
      </c>
      <c r="E51" s="6">
        <v>2</v>
      </c>
      <c r="F51" s="7" t="s">
        <v>2</v>
      </c>
      <c r="G51" s="8">
        <v>1</v>
      </c>
      <c r="H51" s="7" t="s">
        <v>5</v>
      </c>
      <c r="I51" s="54"/>
      <c r="J51" s="54"/>
      <c r="K51" s="7" t="s">
        <v>261</v>
      </c>
    </row>
    <row r="52" spans="1:11" ht="27.75" customHeight="1">
      <c r="A52" s="3"/>
      <c r="B52" s="17" t="s">
        <v>188</v>
      </c>
      <c r="C52" s="4" t="s">
        <v>289</v>
      </c>
      <c r="D52" s="5">
        <v>0</v>
      </c>
      <c r="E52" s="6">
        <v>4</v>
      </c>
      <c r="F52" s="7" t="s">
        <v>2</v>
      </c>
      <c r="G52" s="8">
        <v>1</v>
      </c>
      <c r="H52" s="7" t="s">
        <v>5</v>
      </c>
      <c r="I52" s="54"/>
      <c r="J52" s="54"/>
      <c r="K52" s="7" t="s">
        <v>261</v>
      </c>
    </row>
    <row r="53" spans="1:11" ht="27.75" customHeight="1">
      <c r="A53" s="3"/>
      <c r="B53" s="17" t="s">
        <v>190</v>
      </c>
      <c r="C53" s="4" t="s">
        <v>290</v>
      </c>
      <c r="D53" s="5">
        <v>0</v>
      </c>
      <c r="E53" s="6">
        <v>1</v>
      </c>
      <c r="F53" s="7" t="s">
        <v>2</v>
      </c>
      <c r="G53" s="8">
        <v>1</v>
      </c>
      <c r="H53" s="7" t="s">
        <v>5</v>
      </c>
      <c r="I53" s="54"/>
      <c r="J53" s="54"/>
      <c r="K53" s="7" t="s">
        <v>261</v>
      </c>
    </row>
    <row r="54" spans="1:11" ht="27.75" customHeight="1">
      <c r="A54" s="3"/>
      <c r="B54" s="17" t="s">
        <v>67</v>
      </c>
      <c r="C54" s="4" t="s">
        <v>291</v>
      </c>
      <c r="D54" s="5" t="s">
        <v>292</v>
      </c>
      <c r="E54" s="6">
        <v>1</v>
      </c>
      <c r="F54" s="7" t="s">
        <v>3</v>
      </c>
      <c r="G54" s="8">
        <v>1</v>
      </c>
      <c r="H54" s="7" t="s">
        <v>5</v>
      </c>
      <c r="I54" s="54"/>
      <c r="J54" s="54"/>
      <c r="K54" s="7" t="s">
        <v>261</v>
      </c>
    </row>
    <row r="55" spans="1:11" ht="27.75" customHeight="1">
      <c r="A55" s="3"/>
      <c r="B55" s="17" t="s">
        <v>90</v>
      </c>
      <c r="C55" s="4" t="s">
        <v>293</v>
      </c>
      <c r="D55" s="5" t="s">
        <v>294</v>
      </c>
      <c r="E55" s="6">
        <v>1</v>
      </c>
      <c r="F55" s="7" t="s">
        <v>3</v>
      </c>
      <c r="G55" s="8">
        <v>1</v>
      </c>
      <c r="H55" s="7" t="s">
        <v>5</v>
      </c>
      <c r="I55" s="9"/>
      <c r="J55" s="9"/>
      <c r="K55" s="7">
        <v>0</v>
      </c>
    </row>
    <row r="56" spans="1:11" ht="27.75" customHeight="1">
      <c r="A56" s="3"/>
      <c r="B56" s="17" t="s">
        <v>71</v>
      </c>
      <c r="C56" s="4" t="s">
        <v>295</v>
      </c>
      <c r="D56" s="5" t="s">
        <v>296</v>
      </c>
      <c r="E56" s="6">
        <v>10</v>
      </c>
      <c r="F56" s="7" t="s">
        <v>3</v>
      </c>
      <c r="G56" s="8">
        <v>1</v>
      </c>
      <c r="H56" s="7" t="s">
        <v>5</v>
      </c>
      <c r="I56" s="9"/>
      <c r="J56" s="9"/>
      <c r="K56" s="7">
        <v>0</v>
      </c>
    </row>
    <row r="57" spans="1:11" ht="27.75" customHeight="1">
      <c r="A57" s="3"/>
      <c r="B57" s="17" t="s">
        <v>81</v>
      </c>
      <c r="C57" s="4" t="s">
        <v>0</v>
      </c>
      <c r="D57" s="5">
        <v>0</v>
      </c>
      <c r="E57" s="6">
        <v>1</v>
      </c>
      <c r="F57" s="7" t="s">
        <v>3</v>
      </c>
      <c r="G57" s="8">
        <v>1</v>
      </c>
      <c r="H57" s="7" t="s">
        <v>5</v>
      </c>
      <c r="I57" s="9"/>
      <c r="J57" s="9"/>
      <c r="K57" s="7">
        <v>0</v>
      </c>
    </row>
    <row r="58" spans="1:11" ht="27.75" customHeight="1">
      <c r="A58" s="18" t="s">
        <v>91</v>
      </c>
      <c r="B58" s="19" t="s">
        <v>297</v>
      </c>
      <c r="C58" s="20"/>
      <c r="D58" s="21" t="s">
        <v>241</v>
      </c>
      <c r="E58" s="22"/>
      <c r="F58" s="23" t="s">
        <v>241</v>
      </c>
      <c r="G58" s="24"/>
      <c r="H58" s="23" t="s">
        <v>241</v>
      </c>
      <c r="I58" s="25"/>
      <c r="J58" s="25"/>
      <c r="K58" s="23" t="s">
        <v>241</v>
      </c>
    </row>
    <row r="59" spans="1:11" ht="27.75" customHeight="1">
      <c r="A59" s="3"/>
      <c r="B59" s="17" t="s">
        <v>89</v>
      </c>
      <c r="C59" s="4" t="s">
        <v>286</v>
      </c>
      <c r="D59" s="5" t="s">
        <v>298</v>
      </c>
      <c r="E59" s="6">
        <v>1</v>
      </c>
      <c r="F59" s="7" t="s">
        <v>3</v>
      </c>
      <c r="G59" s="8">
        <v>1</v>
      </c>
      <c r="H59" s="7" t="s">
        <v>5</v>
      </c>
      <c r="I59" s="54"/>
      <c r="J59" s="54"/>
      <c r="K59" s="7" t="s">
        <v>261</v>
      </c>
    </row>
    <row r="60" spans="1:11" ht="27.75" customHeight="1">
      <c r="A60" s="3"/>
      <c r="B60" s="17" t="s">
        <v>107</v>
      </c>
      <c r="C60" s="4" t="s">
        <v>250</v>
      </c>
      <c r="D60" s="5" t="s">
        <v>251</v>
      </c>
      <c r="E60" s="6">
        <v>4</v>
      </c>
      <c r="F60" s="7" t="s">
        <v>3</v>
      </c>
      <c r="G60" s="8">
        <v>1</v>
      </c>
      <c r="H60" s="7" t="s">
        <v>5</v>
      </c>
      <c r="I60" s="9"/>
      <c r="J60" s="9"/>
      <c r="K60" s="7">
        <v>0</v>
      </c>
    </row>
    <row r="61" spans="1:11" ht="27.75" customHeight="1">
      <c r="A61" s="3"/>
      <c r="B61" s="17" t="s">
        <v>85</v>
      </c>
      <c r="C61" s="4" t="s">
        <v>252</v>
      </c>
      <c r="D61" s="5" t="s">
        <v>253</v>
      </c>
      <c r="E61" s="6">
        <v>8</v>
      </c>
      <c r="F61" s="7" t="s">
        <v>3</v>
      </c>
      <c r="G61" s="8">
        <v>1</v>
      </c>
      <c r="H61" s="7" t="s">
        <v>5</v>
      </c>
      <c r="I61" s="9"/>
      <c r="J61" s="9"/>
      <c r="K61" s="7">
        <v>0</v>
      </c>
    </row>
    <row r="62" spans="1:11" ht="27.75" customHeight="1">
      <c r="A62" s="3"/>
      <c r="B62" s="17" t="s">
        <v>80</v>
      </c>
      <c r="C62" s="4" t="s">
        <v>299</v>
      </c>
      <c r="D62" s="5" t="s">
        <v>300</v>
      </c>
      <c r="E62" s="6">
        <v>1</v>
      </c>
      <c r="F62" s="7" t="s">
        <v>3</v>
      </c>
      <c r="G62" s="8">
        <v>1</v>
      </c>
      <c r="H62" s="7" t="s">
        <v>5</v>
      </c>
      <c r="I62" s="9"/>
      <c r="J62" s="9"/>
      <c r="K62" s="7">
        <v>0</v>
      </c>
    </row>
    <row r="63" spans="1:11" ht="27.75" customHeight="1">
      <c r="A63" s="3"/>
      <c r="B63" s="17" t="s">
        <v>76</v>
      </c>
      <c r="C63" s="4" t="s">
        <v>301</v>
      </c>
      <c r="D63" s="5">
        <v>0</v>
      </c>
      <c r="E63" s="6">
        <v>1</v>
      </c>
      <c r="F63" s="7" t="s">
        <v>5</v>
      </c>
      <c r="G63" s="8">
        <v>1</v>
      </c>
      <c r="H63" s="7" t="s">
        <v>5</v>
      </c>
      <c r="I63" s="9"/>
      <c r="J63" s="9"/>
      <c r="K63" s="7">
        <v>0</v>
      </c>
    </row>
    <row r="64" spans="1:11" ht="27.75" customHeight="1">
      <c r="A64" s="3"/>
      <c r="B64" s="17" t="s">
        <v>52</v>
      </c>
      <c r="C64" s="4" t="s">
        <v>267</v>
      </c>
      <c r="D64" s="5" t="s">
        <v>268</v>
      </c>
      <c r="E64" s="6">
        <v>1</v>
      </c>
      <c r="F64" s="7" t="s">
        <v>3</v>
      </c>
      <c r="G64" s="8">
        <v>1</v>
      </c>
      <c r="H64" s="7" t="s">
        <v>5</v>
      </c>
      <c r="I64" s="9"/>
      <c r="J64" s="9"/>
      <c r="K64" s="7">
        <v>0</v>
      </c>
    </row>
    <row r="65" spans="1:11" ht="27.75" customHeight="1">
      <c r="A65" s="3"/>
      <c r="B65" s="17" t="s">
        <v>92</v>
      </c>
      <c r="C65" s="4" t="s">
        <v>302</v>
      </c>
      <c r="D65" s="5" t="s">
        <v>303</v>
      </c>
      <c r="E65" s="6">
        <v>30</v>
      </c>
      <c r="F65" s="7" t="s">
        <v>2</v>
      </c>
      <c r="G65" s="8">
        <v>1</v>
      </c>
      <c r="H65" s="7" t="s">
        <v>5</v>
      </c>
      <c r="I65" s="9"/>
      <c r="J65" s="9"/>
      <c r="K65" s="7">
        <v>0</v>
      </c>
    </row>
    <row r="66" spans="1:11" ht="27.75" customHeight="1">
      <c r="A66" s="3"/>
      <c r="B66" s="17" t="s">
        <v>93</v>
      </c>
      <c r="C66" s="4" t="s">
        <v>304</v>
      </c>
      <c r="D66" s="5" t="s">
        <v>305</v>
      </c>
      <c r="E66" s="6">
        <v>30</v>
      </c>
      <c r="F66" s="7" t="s">
        <v>3</v>
      </c>
      <c r="G66" s="8">
        <v>1</v>
      </c>
      <c r="H66" s="7" t="s">
        <v>5</v>
      </c>
      <c r="I66" s="54"/>
      <c r="J66" s="54"/>
      <c r="K66" s="7">
        <v>0</v>
      </c>
    </row>
    <row r="67" spans="1:11" ht="27.75" customHeight="1">
      <c r="A67" s="3"/>
      <c r="B67" s="17" t="s">
        <v>96</v>
      </c>
      <c r="C67" s="4" t="s">
        <v>306</v>
      </c>
      <c r="D67" s="5" t="s">
        <v>307</v>
      </c>
      <c r="E67" s="6">
        <v>1</v>
      </c>
      <c r="F67" s="7" t="s">
        <v>2</v>
      </c>
      <c r="G67" s="8">
        <v>1</v>
      </c>
      <c r="H67" s="7" t="s">
        <v>5</v>
      </c>
      <c r="I67" s="9"/>
      <c r="J67" s="9"/>
      <c r="K67" s="7">
        <v>0</v>
      </c>
    </row>
    <row r="68" spans="1:11" ht="27.75" customHeight="1">
      <c r="A68" s="3"/>
      <c r="B68" s="17" t="s">
        <v>94</v>
      </c>
      <c r="C68" s="4" t="s">
        <v>39</v>
      </c>
      <c r="D68" s="5" t="s">
        <v>70</v>
      </c>
      <c r="E68" s="6">
        <v>2</v>
      </c>
      <c r="F68" s="7" t="s">
        <v>2</v>
      </c>
      <c r="G68" s="8">
        <v>1</v>
      </c>
      <c r="H68" s="7" t="s">
        <v>5</v>
      </c>
      <c r="I68" s="9"/>
      <c r="J68" s="9"/>
      <c r="K68" s="7">
        <v>0</v>
      </c>
    </row>
    <row r="69" spans="1:11" ht="27.75" customHeight="1">
      <c r="A69" s="3"/>
      <c r="B69" s="17" t="s">
        <v>97</v>
      </c>
      <c r="C69" s="4" t="s">
        <v>40</v>
      </c>
      <c r="D69" s="5">
        <v>0</v>
      </c>
      <c r="E69" s="6">
        <v>1</v>
      </c>
      <c r="F69" s="7" t="s">
        <v>2</v>
      </c>
      <c r="G69" s="8">
        <v>1</v>
      </c>
      <c r="H69" s="7" t="s">
        <v>5</v>
      </c>
      <c r="I69" s="9"/>
      <c r="J69" s="9"/>
      <c r="K69" s="7">
        <v>0</v>
      </c>
    </row>
    <row r="70" spans="1:11" ht="27.75" customHeight="1">
      <c r="A70" s="3"/>
      <c r="B70" s="17" t="s">
        <v>196</v>
      </c>
      <c r="C70" s="4" t="s">
        <v>308</v>
      </c>
      <c r="D70" s="5" t="s">
        <v>309</v>
      </c>
      <c r="E70" s="6">
        <v>2</v>
      </c>
      <c r="F70" s="7" t="s">
        <v>2</v>
      </c>
      <c r="G70" s="8">
        <v>1</v>
      </c>
      <c r="H70" s="7" t="s">
        <v>5</v>
      </c>
      <c r="I70" s="9"/>
      <c r="J70" s="9"/>
      <c r="K70" s="7">
        <v>0</v>
      </c>
    </row>
    <row r="71" spans="1:11" ht="27.75" customHeight="1">
      <c r="A71" s="3"/>
      <c r="B71" s="17" t="s">
        <v>81</v>
      </c>
      <c r="C71" s="4" t="s">
        <v>0</v>
      </c>
      <c r="D71" s="5">
        <v>0</v>
      </c>
      <c r="E71" s="6">
        <v>3</v>
      </c>
      <c r="F71" s="7" t="s">
        <v>3</v>
      </c>
      <c r="G71" s="8">
        <v>1</v>
      </c>
      <c r="H71" s="7" t="s">
        <v>5</v>
      </c>
      <c r="I71" s="9"/>
      <c r="J71" s="9"/>
      <c r="K71" s="7">
        <v>0</v>
      </c>
    </row>
    <row r="72" spans="1:11" ht="27.75" customHeight="1">
      <c r="A72" s="3"/>
      <c r="B72" s="17" t="s">
        <v>60</v>
      </c>
      <c r="C72" s="4" t="s">
        <v>310</v>
      </c>
      <c r="D72" s="5">
        <v>0</v>
      </c>
      <c r="E72" s="6">
        <v>3</v>
      </c>
      <c r="F72" s="7" t="s">
        <v>3</v>
      </c>
      <c r="G72" s="8">
        <v>1</v>
      </c>
      <c r="H72" s="7" t="s">
        <v>5</v>
      </c>
      <c r="I72" s="54"/>
      <c r="J72" s="54"/>
      <c r="K72" s="7" t="s">
        <v>261</v>
      </c>
    </row>
    <row r="73" spans="1:11" ht="27.75" customHeight="1">
      <c r="A73" s="3"/>
      <c r="B73" s="17" t="s">
        <v>189</v>
      </c>
      <c r="C73" s="4" t="s">
        <v>311</v>
      </c>
      <c r="D73" s="5">
        <v>0</v>
      </c>
      <c r="E73" s="6">
        <v>1</v>
      </c>
      <c r="F73" s="7" t="s">
        <v>2</v>
      </c>
      <c r="G73" s="8">
        <v>1</v>
      </c>
      <c r="H73" s="7" t="s">
        <v>5</v>
      </c>
      <c r="I73" s="54"/>
      <c r="J73" s="54"/>
      <c r="K73" s="7" t="s">
        <v>261</v>
      </c>
    </row>
    <row r="74" spans="1:11" ht="27.75" customHeight="1">
      <c r="A74" s="18" t="s">
        <v>98</v>
      </c>
      <c r="B74" s="19" t="s">
        <v>312</v>
      </c>
      <c r="C74" s="20"/>
      <c r="D74" s="21" t="s">
        <v>241</v>
      </c>
      <c r="E74" s="22"/>
      <c r="F74" s="23" t="s">
        <v>241</v>
      </c>
      <c r="G74" s="24"/>
      <c r="H74" s="23" t="s">
        <v>241</v>
      </c>
      <c r="I74" s="25"/>
      <c r="J74" s="25"/>
      <c r="K74" s="23" t="s">
        <v>241</v>
      </c>
    </row>
    <row r="75" spans="1:11" ht="27.75" customHeight="1">
      <c r="A75" s="3"/>
      <c r="B75" s="17" t="s">
        <v>107</v>
      </c>
      <c r="C75" s="4" t="s">
        <v>250</v>
      </c>
      <c r="D75" s="5" t="s">
        <v>251</v>
      </c>
      <c r="E75" s="6">
        <v>4</v>
      </c>
      <c r="F75" s="7" t="s">
        <v>3</v>
      </c>
      <c r="G75" s="8">
        <v>1</v>
      </c>
      <c r="H75" s="7" t="s">
        <v>5</v>
      </c>
      <c r="I75" s="9"/>
      <c r="J75" s="9"/>
      <c r="K75" s="7">
        <v>0</v>
      </c>
    </row>
    <row r="76" spans="1:11" ht="27.75" customHeight="1">
      <c r="A76" s="3"/>
      <c r="B76" s="26" t="s">
        <v>85</v>
      </c>
      <c r="C76" s="4" t="s">
        <v>252</v>
      </c>
      <c r="D76" s="5" t="s">
        <v>253</v>
      </c>
      <c r="E76" s="6">
        <v>8</v>
      </c>
      <c r="F76" s="7" t="s">
        <v>3</v>
      </c>
      <c r="G76" s="8">
        <v>1</v>
      </c>
      <c r="H76" s="7" t="s">
        <v>5</v>
      </c>
      <c r="I76" s="9"/>
      <c r="J76" s="9"/>
      <c r="K76" s="7">
        <v>0</v>
      </c>
    </row>
    <row r="77" spans="1:11" ht="27.75" customHeight="1">
      <c r="A77" s="3"/>
      <c r="B77" s="17" t="s">
        <v>233</v>
      </c>
      <c r="C77" s="4" t="s">
        <v>299</v>
      </c>
      <c r="D77" s="5" t="s">
        <v>300</v>
      </c>
      <c r="E77" s="6">
        <v>1</v>
      </c>
      <c r="F77" s="7" t="s">
        <v>3</v>
      </c>
      <c r="G77" s="8">
        <v>1</v>
      </c>
      <c r="H77" s="7" t="s">
        <v>5</v>
      </c>
      <c r="I77" s="9"/>
      <c r="J77" s="9"/>
      <c r="K77" s="7">
        <v>0</v>
      </c>
    </row>
    <row r="78" spans="1:11" ht="27.75" customHeight="1">
      <c r="A78" s="3"/>
      <c r="B78" s="17" t="s">
        <v>234</v>
      </c>
      <c r="C78" s="4" t="s">
        <v>301</v>
      </c>
      <c r="D78" s="5">
        <v>0</v>
      </c>
      <c r="E78" s="6">
        <v>1</v>
      </c>
      <c r="F78" s="7" t="s">
        <v>5</v>
      </c>
      <c r="G78" s="8">
        <v>1</v>
      </c>
      <c r="H78" s="7" t="s">
        <v>5</v>
      </c>
      <c r="I78" s="9"/>
      <c r="J78" s="9"/>
      <c r="K78" s="7">
        <v>0</v>
      </c>
    </row>
    <row r="79" spans="1:11" ht="27.75" customHeight="1">
      <c r="A79" s="3"/>
      <c r="B79" s="17" t="s">
        <v>52</v>
      </c>
      <c r="C79" s="4" t="s">
        <v>267</v>
      </c>
      <c r="D79" s="5" t="s">
        <v>268</v>
      </c>
      <c r="E79" s="6">
        <v>2</v>
      </c>
      <c r="F79" s="7" t="s">
        <v>3</v>
      </c>
      <c r="G79" s="8">
        <v>1</v>
      </c>
      <c r="H79" s="7" t="s">
        <v>5</v>
      </c>
      <c r="I79" s="9"/>
      <c r="J79" s="9"/>
      <c r="K79" s="7">
        <v>0</v>
      </c>
    </row>
    <row r="80" spans="1:11" ht="27.75" customHeight="1">
      <c r="A80" s="3"/>
      <c r="B80" s="17" t="s">
        <v>66</v>
      </c>
      <c r="C80" s="4" t="s">
        <v>313</v>
      </c>
      <c r="D80" s="5">
        <v>0</v>
      </c>
      <c r="E80" s="6">
        <v>1</v>
      </c>
      <c r="F80" s="7" t="s">
        <v>2</v>
      </c>
      <c r="G80" s="8">
        <v>1</v>
      </c>
      <c r="H80" s="7" t="s">
        <v>5</v>
      </c>
      <c r="I80" s="54"/>
      <c r="J80" s="54"/>
      <c r="K80" s="7" t="s">
        <v>261</v>
      </c>
    </row>
    <row r="81" spans="1:11" ht="27.75" customHeight="1">
      <c r="A81" s="3"/>
      <c r="B81" s="17" t="s">
        <v>92</v>
      </c>
      <c r="C81" s="4" t="s">
        <v>302</v>
      </c>
      <c r="D81" s="5" t="s">
        <v>303</v>
      </c>
      <c r="E81" s="35">
        <v>60</v>
      </c>
      <c r="F81" s="30" t="s">
        <v>2</v>
      </c>
      <c r="G81" s="8">
        <v>1</v>
      </c>
      <c r="H81" s="7" t="s">
        <v>5</v>
      </c>
      <c r="I81" s="9"/>
      <c r="J81" s="37"/>
      <c r="K81" s="7">
        <v>0</v>
      </c>
    </row>
    <row r="82" spans="1:11" ht="27.75" customHeight="1">
      <c r="A82" s="3"/>
      <c r="B82" s="17" t="s">
        <v>93</v>
      </c>
      <c r="C82" s="4" t="s">
        <v>304</v>
      </c>
      <c r="D82" s="5" t="s">
        <v>305</v>
      </c>
      <c r="E82" s="35">
        <v>60</v>
      </c>
      <c r="F82" s="30" t="s">
        <v>3</v>
      </c>
      <c r="G82" s="8">
        <v>1</v>
      </c>
      <c r="H82" s="7" t="s">
        <v>5</v>
      </c>
      <c r="I82" s="54"/>
      <c r="J82" s="54"/>
      <c r="K82" s="7">
        <v>0</v>
      </c>
    </row>
    <row r="83" spans="1:11" ht="27.75" customHeight="1">
      <c r="A83" s="3"/>
      <c r="B83" s="17" t="s">
        <v>96</v>
      </c>
      <c r="C83" s="4" t="s">
        <v>306</v>
      </c>
      <c r="D83" s="5" t="s">
        <v>307</v>
      </c>
      <c r="E83" s="6">
        <v>1</v>
      </c>
      <c r="F83" s="7" t="s">
        <v>2</v>
      </c>
      <c r="G83" s="8">
        <v>1</v>
      </c>
      <c r="H83" s="7" t="s">
        <v>5</v>
      </c>
      <c r="I83" s="9"/>
      <c r="J83" s="9"/>
      <c r="K83" s="7">
        <v>0</v>
      </c>
    </row>
    <row r="84" spans="1:11" ht="27.75" customHeight="1">
      <c r="A84" s="3"/>
      <c r="B84" s="17" t="s">
        <v>94</v>
      </c>
      <c r="C84" s="4" t="s">
        <v>39</v>
      </c>
      <c r="D84" s="5" t="s">
        <v>70</v>
      </c>
      <c r="E84" s="6">
        <v>2</v>
      </c>
      <c r="F84" s="7" t="s">
        <v>2</v>
      </c>
      <c r="G84" s="8">
        <v>1</v>
      </c>
      <c r="H84" s="7" t="s">
        <v>5</v>
      </c>
      <c r="I84" s="9"/>
      <c r="J84" s="9"/>
      <c r="K84" s="7">
        <v>0</v>
      </c>
    </row>
    <row r="85" spans="1:11" ht="27.75" customHeight="1">
      <c r="A85" s="3"/>
      <c r="B85" s="17" t="s">
        <v>97</v>
      </c>
      <c r="C85" s="4" t="s">
        <v>40</v>
      </c>
      <c r="D85" s="5">
        <v>0</v>
      </c>
      <c r="E85" s="6">
        <v>1</v>
      </c>
      <c r="F85" s="7" t="s">
        <v>2</v>
      </c>
      <c r="G85" s="8">
        <v>1</v>
      </c>
      <c r="H85" s="7" t="s">
        <v>5</v>
      </c>
      <c r="I85" s="9"/>
      <c r="J85" s="9"/>
      <c r="K85" s="7">
        <v>0</v>
      </c>
    </row>
    <row r="86" spans="1:11" ht="27.75" customHeight="1">
      <c r="A86" s="3"/>
      <c r="B86" s="17" t="s">
        <v>196</v>
      </c>
      <c r="C86" s="4" t="s">
        <v>308</v>
      </c>
      <c r="D86" s="5" t="s">
        <v>309</v>
      </c>
      <c r="E86" s="6">
        <v>2</v>
      </c>
      <c r="F86" s="7" t="s">
        <v>2</v>
      </c>
      <c r="G86" s="8">
        <v>1</v>
      </c>
      <c r="H86" s="7" t="s">
        <v>5</v>
      </c>
      <c r="I86" s="9"/>
      <c r="J86" s="9"/>
      <c r="K86" s="7">
        <v>0</v>
      </c>
    </row>
    <row r="87" spans="1:11" ht="27.75" customHeight="1">
      <c r="A87" s="3"/>
      <c r="B87" s="17" t="s">
        <v>81</v>
      </c>
      <c r="C87" s="4" t="s">
        <v>0</v>
      </c>
      <c r="D87" s="5">
        <v>0</v>
      </c>
      <c r="E87" s="6">
        <v>5</v>
      </c>
      <c r="F87" s="7" t="s">
        <v>3</v>
      </c>
      <c r="G87" s="8">
        <v>1</v>
      </c>
      <c r="H87" s="7" t="s">
        <v>5</v>
      </c>
      <c r="I87" s="9"/>
      <c r="J87" s="9"/>
      <c r="K87" s="7">
        <v>0</v>
      </c>
    </row>
    <row r="88" spans="1:11" ht="27.75" customHeight="1">
      <c r="A88" s="3"/>
      <c r="B88" s="17" t="s">
        <v>64</v>
      </c>
      <c r="C88" s="4" t="s">
        <v>314</v>
      </c>
      <c r="D88" s="5">
        <v>0</v>
      </c>
      <c r="E88" s="6">
        <v>1</v>
      </c>
      <c r="F88" s="7" t="s">
        <v>2</v>
      </c>
      <c r="G88" s="8">
        <v>1</v>
      </c>
      <c r="H88" s="7" t="s">
        <v>5</v>
      </c>
      <c r="I88" s="9"/>
      <c r="J88" s="9"/>
      <c r="K88" s="7" t="s">
        <v>261</v>
      </c>
    </row>
    <row r="89" spans="1:11" ht="27.75" customHeight="1">
      <c r="A89" s="18" t="s">
        <v>99</v>
      </c>
      <c r="B89" s="19" t="s">
        <v>315</v>
      </c>
      <c r="C89" s="20"/>
      <c r="D89" s="21" t="s">
        <v>241</v>
      </c>
      <c r="E89" s="22"/>
      <c r="F89" s="23" t="s">
        <v>241</v>
      </c>
      <c r="G89" s="24"/>
      <c r="H89" s="23" t="s">
        <v>241</v>
      </c>
      <c r="I89" s="25"/>
      <c r="J89" s="25"/>
      <c r="K89" s="23" t="s">
        <v>241</v>
      </c>
    </row>
    <row r="90" spans="1:11" ht="27.75" customHeight="1">
      <c r="A90" s="3"/>
      <c r="B90" s="17" t="s">
        <v>107</v>
      </c>
      <c r="C90" s="4" t="s">
        <v>250</v>
      </c>
      <c r="D90" s="5" t="s">
        <v>251</v>
      </c>
      <c r="E90" s="6">
        <v>4</v>
      </c>
      <c r="F90" s="7" t="s">
        <v>3</v>
      </c>
      <c r="G90" s="8">
        <v>1</v>
      </c>
      <c r="H90" s="7" t="s">
        <v>5</v>
      </c>
      <c r="I90" s="9"/>
      <c r="J90" s="9"/>
      <c r="K90" s="7">
        <v>0</v>
      </c>
    </row>
    <row r="91" spans="1:11" ht="27.75" customHeight="1">
      <c r="A91" s="3"/>
      <c r="B91" s="17" t="s">
        <v>85</v>
      </c>
      <c r="C91" s="4" t="s">
        <v>252</v>
      </c>
      <c r="D91" s="5" t="s">
        <v>253</v>
      </c>
      <c r="E91" s="6">
        <v>8</v>
      </c>
      <c r="F91" s="7" t="s">
        <v>3</v>
      </c>
      <c r="G91" s="8">
        <v>1</v>
      </c>
      <c r="H91" s="7" t="s">
        <v>5</v>
      </c>
      <c r="I91" s="9"/>
      <c r="J91" s="9"/>
      <c r="K91" s="7">
        <v>0</v>
      </c>
    </row>
    <row r="92" spans="1:11" ht="27.75" customHeight="1">
      <c r="A92" s="3"/>
      <c r="B92" s="17" t="s">
        <v>52</v>
      </c>
      <c r="C92" s="4" t="s">
        <v>267</v>
      </c>
      <c r="D92" s="5" t="s">
        <v>268</v>
      </c>
      <c r="E92" s="6">
        <v>2</v>
      </c>
      <c r="F92" s="7" t="s">
        <v>3</v>
      </c>
      <c r="G92" s="8">
        <v>1</v>
      </c>
      <c r="H92" s="7" t="s">
        <v>5</v>
      </c>
      <c r="I92" s="9"/>
      <c r="J92" s="9"/>
      <c r="K92" s="7">
        <v>0</v>
      </c>
    </row>
    <row r="93" spans="1:11" ht="27.75" customHeight="1">
      <c r="A93" s="18" t="s">
        <v>100</v>
      </c>
      <c r="B93" s="19" t="s">
        <v>316</v>
      </c>
      <c r="C93" s="20"/>
      <c r="D93" s="21" t="s">
        <v>241</v>
      </c>
      <c r="E93" s="22"/>
      <c r="F93" s="23" t="s">
        <v>241</v>
      </c>
      <c r="G93" s="24"/>
      <c r="H93" s="23" t="s">
        <v>241</v>
      </c>
      <c r="I93" s="25"/>
      <c r="J93" s="25"/>
      <c r="K93" s="23" t="s">
        <v>241</v>
      </c>
    </row>
    <row r="94" spans="1:11" ht="27.75" customHeight="1">
      <c r="A94" s="31"/>
      <c r="B94" s="32" t="s">
        <v>103</v>
      </c>
      <c r="C94" s="33" t="s">
        <v>242</v>
      </c>
      <c r="D94" s="34" t="s">
        <v>243</v>
      </c>
      <c r="E94" s="35">
        <v>1</v>
      </c>
      <c r="F94" s="30" t="s">
        <v>244</v>
      </c>
      <c r="G94" s="36">
        <v>1</v>
      </c>
      <c r="H94" s="30" t="s">
        <v>5</v>
      </c>
      <c r="I94" s="37"/>
      <c r="J94" s="37"/>
      <c r="K94" s="30">
        <v>0</v>
      </c>
    </row>
    <row r="95" spans="1:11" ht="27.75" customHeight="1">
      <c r="A95" s="31"/>
      <c r="B95" s="32" t="s">
        <v>104</v>
      </c>
      <c r="C95" s="33" t="s">
        <v>255</v>
      </c>
      <c r="D95" s="34" t="s">
        <v>246</v>
      </c>
      <c r="E95" s="35">
        <v>2</v>
      </c>
      <c r="F95" s="30" t="s">
        <v>1</v>
      </c>
      <c r="G95" s="36">
        <v>1</v>
      </c>
      <c r="H95" s="30" t="s">
        <v>5</v>
      </c>
      <c r="I95" s="37"/>
      <c r="J95" s="37"/>
      <c r="K95" s="30">
        <v>0</v>
      </c>
    </row>
    <row r="96" spans="1:11" ht="27.75" customHeight="1">
      <c r="A96" s="31"/>
      <c r="B96" s="32" t="s">
        <v>105</v>
      </c>
      <c r="C96" s="33" t="s">
        <v>256</v>
      </c>
      <c r="D96" s="34" t="s">
        <v>248</v>
      </c>
      <c r="E96" s="35">
        <v>2</v>
      </c>
      <c r="F96" s="30" t="s">
        <v>1</v>
      </c>
      <c r="G96" s="36">
        <v>1</v>
      </c>
      <c r="H96" s="30" t="s">
        <v>5</v>
      </c>
      <c r="I96" s="37"/>
      <c r="J96" s="37"/>
      <c r="K96" s="30">
        <v>0</v>
      </c>
    </row>
    <row r="97" spans="1:11" ht="27.75" customHeight="1">
      <c r="A97" s="31"/>
      <c r="B97" s="32" t="s">
        <v>107</v>
      </c>
      <c r="C97" s="33" t="s">
        <v>250</v>
      </c>
      <c r="D97" s="34" t="s">
        <v>251</v>
      </c>
      <c r="E97" s="35">
        <v>4</v>
      </c>
      <c r="F97" s="30" t="s">
        <v>3</v>
      </c>
      <c r="G97" s="36">
        <v>1</v>
      </c>
      <c r="H97" s="30" t="s">
        <v>5</v>
      </c>
      <c r="I97" s="37"/>
      <c r="J97" s="37"/>
      <c r="K97" s="30">
        <v>0</v>
      </c>
    </row>
    <row r="98" spans="1:11" ht="27.75" customHeight="1">
      <c r="A98" s="31"/>
      <c r="B98" s="32" t="s">
        <v>85</v>
      </c>
      <c r="C98" s="33" t="s">
        <v>252</v>
      </c>
      <c r="D98" s="34" t="s">
        <v>253</v>
      </c>
      <c r="E98" s="35">
        <v>10</v>
      </c>
      <c r="F98" s="30" t="s">
        <v>3</v>
      </c>
      <c r="G98" s="36">
        <v>1</v>
      </c>
      <c r="H98" s="30" t="s">
        <v>5</v>
      </c>
      <c r="I98" s="37"/>
      <c r="J98" s="37"/>
      <c r="K98" s="30">
        <v>0</v>
      </c>
    </row>
    <row r="99" spans="1:11" ht="27.75" customHeight="1">
      <c r="A99" s="31"/>
      <c r="B99" s="32" t="s">
        <v>52</v>
      </c>
      <c r="C99" s="33" t="s">
        <v>267</v>
      </c>
      <c r="D99" s="34" t="s">
        <v>268</v>
      </c>
      <c r="E99" s="35">
        <v>1</v>
      </c>
      <c r="F99" s="30" t="s">
        <v>3</v>
      </c>
      <c r="G99" s="36">
        <v>1</v>
      </c>
      <c r="H99" s="30" t="s">
        <v>5</v>
      </c>
      <c r="I99" s="37"/>
      <c r="J99" s="37"/>
      <c r="K99" s="30">
        <v>0</v>
      </c>
    </row>
    <row r="100" spans="1:11" ht="27.75" customHeight="1">
      <c r="A100" s="31"/>
      <c r="B100" s="32" t="s">
        <v>80</v>
      </c>
      <c r="C100" s="33" t="s">
        <v>299</v>
      </c>
      <c r="D100" s="34" t="s">
        <v>300</v>
      </c>
      <c r="E100" s="35">
        <v>1</v>
      </c>
      <c r="F100" s="30" t="s">
        <v>3</v>
      </c>
      <c r="G100" s="36">
        <v>1</v>
      </c>
      <c r="H100" s="30" t="s">
        <v>5</v>
      </c>
      <c r="I100" s="37"/>
      <c r="J100" s="37"/>
      <c r="K100" s="30">
        <v>0</v>
      </c>
    </row>
    <row r="101" spans="1:11" ht="27.75" customHeight="1">
      <c r="A101" s="31"/>
      <c r="B101" s="32" t="s">
        <v>76</v>
      </c>
      <c r="C101" s="33" t="s">
        <v>301</v>
      </c>
      <c r="D101" s="34">
        <v>0</v>
      </c>
      <c r="E101" s="35">
        <v>1</v>
      </c>
      <c r="F101" s="30" t="s">
        <v>5</v>
      </c>
      <c r="G101" s="36">
        <v>1</v>
      </c>
      <c r="H101" s="30" t="s">
        <v>5</v>
      </c>
      <c r="I101" s="37"/>
      <c r="J101" s="37"/>
      <c r="K101" s="30">
        <v>0</v>
      </c>
    </row>
    <row r="102" spans="1:11" ht="27.75" customHeight="1">
      <c r="A102" s="18" t="s">
        <v>101</v>
      </c>
      <c r="B102" s="19" t="s">
        <v>317</v>
      </c>
      <c r="C102" s="20"/>
      <c r="D102" s="21" t="s">
        <v>241</v>
      </c>
      <c r="E102" s="22"/>
      <c r="F102" s="23" t="s">
        <v>241</v>
      </c>
      <c r="G102" s="24"/>
      <c r="H102" s="23" t="s">
        <v>241</v>
      </c>
      <c r="I102" s="25"/>
      <c r="J102" s="25"/>
      <c r="K102" s="23" t="s">
        <v>241</v>
      </c>
    </row>
    <row r="103" spans="1:11" ht="27.75" customHeight="1">
      <c r="A103" s="3"/>
      <c r="B103" s="17" t="s">
        <v>103</v>
      </c>
      <c r="C103" s="4" t="s">
        <v>242</v>
      </c>
      <c r="D103" s="5" t="s">
        <v>243</v>
      </c>
      <c r="E103" s="6">
        <v>2</v>
      </c>
      <c r="F103" s="7" t="s">
        <v>244</v>
      </c>
      <c r="G103" s="8">
        <v>1</v>
      </c>
      <c r="H103" s="7" t="s">
        <v>5</v>
      </c>
      <c r="I103" s="9"/>
      <c r="J103" s="9"/>
      <c r="K103" s="7">
        <v>0</v>
      </c>
    </row>
    <row r="104" spans="1:11" ht="27.75" customHeight="1">
      <c r="A104" s="3"/>
      <c r="B104" s="17" t="s">
        <v>104</v>
      </c>
      <c r="C104" s="4" t="s">
        <v>255</v>
      </c>
      <c r="D104" s="5" t="s">
        <v>246</v>
      </c>
      <c r="E104" s="6">
        <v>4</v>
      </c>
      <c r="F104" s="7" t="s">
        <v>1</v>
      </c>
      <c r="G104" s="8">
        <v>1</v>
      </c>
      <c r="H104" s="7" t="s">
        <v>5</v>
      </c>
      <c r="I104" s="9"/>
      <c r="J104" s="9"/>
      <c r="K104" s="7">
        <v>0</v>
      </c>
    </row>
    <row r="105" spans="1:11" ht="27.75" customHeight="1">
      <c r="A105" s="3"/>
      <c r="B105" s="17" t="s">
        <v>105</v>
      </c>
      <c r="C105" s="4" t="s">
        <v>256</v>
      </c>
      <c r="D105" s="5" t="s">
        <v>248</v>
      </c>
      <c r="E105" s="6">
        <v>4</v>
      </c>
      <c r="F105" s="7" t="s">
        <v>1</v>
      </c>
      <c r="G105" s="8">
        <v>1</v>
      </c>
      <c r="H105" s="7" t="s">
        <v>5</v>
      </c>
      <c r="I105" s="9"/>
      <c r="J105" s="9"/>
      <c r="K105" s="7">
        <v>0</v>
      </c>
    </row>
    <row r="106" spans="1:11" ht="27.75" customHeight="1">
      <c r="A106" s="3"/>
      <c r="B106" s="17" t="s">
        <v>107</v>
      </c>
      <c r="C106" s="4" t="s">
        <v>250</v>
      </c>
      <c r="D106" s="5" t="s">
        <v>251</v>
      </c>
      <c r="E106" s="6">
        <v>8</v>
      </c>
      <c r="F106" s="7" t="s">
        <v>3</v>
      </c>
      <c r="G106" s="8">
        <v>1</v>
      </c>
      <c r="H106" s="7" t="s">
        <v>5</v>
      </c>
      <c r="I106" s="9"/>
      <c r="J106" s="9"/>
      <c r="K106" s="7">
        <v>0</v>
      </c>
    </row>
    <row r="107" spans="1:11" ht="27.75" customHeight="1">
      <c r="A107" s="3"/>
      <c r="B107" s="17" t="s">
        <v>85</v>
      </c>
      <c r="C107" s="4" t="s">
        <v>252</v>
      </c>
      <c r="D107" s="5" t="s">
        <v>253</v>
      </c>
      <c r="E107" s="6">
        <v>24</v>
      </c>
      <c r="F107" s="7" t="s">
        <v>3</v>
      </c>
      <c r="G107" s="8">
        <v>1</v>
      </c>
      <c r="H107" s="7" t="s">
        <v>5</v>
      </c>
      <c r="I107" s="9"/>
      <c r="J107" s="9"/>
      <c r="K107" s="7">
        <v>0</v>
      </c>
    </row>
    <row r="108" spans="1:11" ht="27.75" customHeight="1">
      <c r="A108" s="3"/>
      <c r="B108" s="17" t="s">
        <v>52</v>
      </c>
      <c r="C108" s="4" t="s">
        <v>267</v>
      </c>
      <c r="D108" s="5" t="s">
        <v>268</v>
      </c>
      <c r="E108" s="6">
        <v>2</v>
      </c>
      <c r="F108" s="7" t="s">
        <v>3</v>
      </c>
      <c r="G108" s="8">
        <v>1</v>
      </c>
      <c r="H108" s="7" t="s">
        <v>5</v>
      </c>
      <c r="I108" s="9"/>
      <c r="J108" s="9"/>
      <c r="K108" s="7">
        <v>0</v>
      </c>
    </row>
    <row r="109" spans="1:11" ht="27.75" customHeight="1">
      <c r="A109" s="3"/>
      <c r="B109" s="17" t="s">
        <v>80</v>
      </c>
      <c r="C109" s="4" t="s">
        <v>299</v>
      </c>
      <c r="D109" s="5" t="s">
        <v>300</v>
      </c>
      <c r="E109" s="6">
        <v>2</v>
      </c>
      <c r="F109" s="7" t="s">
        <v>3</v>
      </c>
      <c r="G109" s="8">
        <v>1</v>
      </c>
      <c r="H109" s="7" t="s">
        <v>5</v>
      </c>
      <c r="I109" s="9"/>
      <c r="J109" s="9"/>
      <c r="K109" s="7">
        <v>0</v>
      </c>
    </row>
    <row r="110" spans="1:11" ht="27.75" customHeight="1">
      <c r="A110" s="3"/>
      <c r="B110" s="17" t="s">
        <v>76</v>
      </c>
      <c r="C110" s="4" t="s">
        <v>301</v>
      </c>
      <c r="D110" s="5">
        <v>0</v>
      </c>
      <c r="E110" s="6">
        <v>2</v>
      </c>
      <c r="F110" s="7" t="s">
        <v>5</v>
      </c>
      <c r="G110" s="8">
        <v>1</v>
      </c>
      <c r="H110" s="7" t="s">
        <v>5</v>
      </c>
      <c r="I110" s="9"/>
      <c r="J110" s="9"/>
      <c r="K110" s="7">
        <v>0</v>
      </c>
    </row>
    <row r="111" spans="1:11" ht="27.75" customHeight="1">
      <c r="A111" s="18" t="s">
        <v>102</v>
      </c>
      <c r="B111" s="19" t="s">
        <v>318</v>
      </c>
      <c r="C111" s="20"/>
      <c r="D111" s="21" t="s">
        <v>241</v>
      </c>
      <c r="E111" s="22"/>
      <c r="F111" s="23" t="s">
        <v>241</v>
      </c>
      <c r="G111" s="24"/>
      <c r="H111" s="23" t="s">
        <v>241</v>
      </c>
      <c r="I111" s="25"/>
      <c r="J111" s="25"/>
      <c r="K111" s="23" t="s">
        <v>241</v>
      </c>
    </row>
    <row r="112" spans="1:11" ht="27.75" customHeight="1">
      <c r="A112" s="31"/>
      <c r="B112" s="32" t="s">
        <v>103</v>
      </c>
      <c r="C112" s="33" t="s">
        <v>242</v>
      </c>
      <c r="D112" s="34" t="s">
        <v>243</v>
      </c>
      <c r="E112" s="35">
        <v>6</v>
      </c>
      <c r="F112" s="30" t="s">
        <v>244</v>
      </c>
      <c r="G112" s="36">
        <v>1</v>
      </c>
      <c r="H112" s="30" t="s">
        <v>5</v>
      </c>
      <c r="I112" s="37"/>
      <c r="J112" s="37"/>
      <c r="K112" s="30">
        <v>0</v>
      </c>
    </row>
    <row r="113" spans="1:11" ht="27.75" customHeight="1">
      <c r="A113" s="31"/>
      <c r="B113" s="32" t="s">
        <v>104</v>
      </c>
      <c r="C113" s="33" t="s">
        <v>255</v>
      </c>
      <c r="D113" s="34" t="s">
        <v>246</v>
      </c>
      <c r="E113" s="35">
        <v>12</v>
      </c>
      <c r="F113" s="30" t="s">
        <v>1</v>
      </c>
      <c r="G113" s="36">
        <v>1</v>
      </c>
      <c r="H113" s="30" t="s">
        <v>5</v>
      </c>
      <c r="I113" s="37"/>
      <c r="J113" s="37"/>
      <c r="K113" s="30">
        <v>0</v>
      </c>
    </row>
    <row r="114" spans="1:11" ht="27.75" customHeight="1">
      <c r="A114" s="31"/>
      <c r="B114" s="32" t="s">
        <v>105</v>
      </c>
      <c r="C114" s="33" t="s">
        <v>256</v>
      </c>
      <c r="D114" s="34" t="s">
        <v>248</v>
      </c>
      <c r="E114" s="35">
        <v>12</v>
      </c>
      <c r="F114" s="30" t="s">
        <v>1</v>
      </c>
      <c r="G114" s="36">
        <v>1</v>
      </c>
      <c r="H114" s="30" t="s">
        <v>5</v>
      </c>
      <c r="I114" s="37"/>
      <c r="J114" s="37"/>
      <c r="K114" s="30">
        <v>0</v>
      </c>
    </row>
    <row r="115" spans="1:11" ht="27.75" customHeight="1">
      <c r="A115" s="31"/>
      <c r="B115" s="32" t="s">
        <v>107</v>
      </c>
      <c r="C115" s="33" t="s">
        <v>250</v>
      </c>
      <c r="D115" s="34" t="s">
        <v>251</v>
      </c>
      <c r="E115" s="35">
        <v>12</v>
      </c>
      <c r="F115" s="30" t="s">
        <v>3</v>
      </c>
      <c r="G115" s="36">
        <v>1</v>
      </c>
      <c r="H115" s="30" t="s">
        <v>5</v>
      </c>
      <c r="I115" s="37"/>
      <c r="J115" s="37"/>
      <c r="K115" s="30">
        <v>0</v>
      </c>
    </row>
    <row r="116" spans="1:11" ht="27.75" customHeight="1">
      <c r="A116" s="31"/>
      <c r="B116" s="32" t="s">
        <v>85</v>
      </c>
      <c r="C116" s="33" t="s">
        <v>252</v>
      </c>
      <c r="D116" s="34" t="s">
        <v>253</v>
      </c>
      <c r="E116" s="35">
        <v>24</v>
      </c>
      <c r="F116" s="30" t="s">
        <v>3</v>
      </c>
      <c r="G116" s="36">
        <v>1</v>
      </c>
      <c r="H116" s="30" t="s">
        <v>5</v>
      </c>
      <c r="I116" s="37"/>
      <c r="J116" s="37"/>
      <c r="K116" s="30">
        <v>0</v>
      </c>
    </row>
    <row r="117" spans="1:11" ht="27.75" customHeight="1">
      <c r="A117" s="31"/>
      <c r="B117" s="32" t="s">
        <v>80</v>
      </c>
      <c r="C117" s="33" t="s">
        <v>299</v>
      </c>
      <c r="D117" s="34" t="s">
        <v>300</v>
      </c>
      <c r="E117" s="35">
        <v>6</v>
      </c>
      <c r="F117" s="30" t="s">
        <v>3</v>
      </c>
      <c r="G117" s="36">
        <v>1</v>
      </c>
      <c r="H117" s="30" t="s">
        <v>5</v>
      </c>
      <c r="I117" s="37"/>
      <c r="J117" s="37"/>
      <c r="K117" s="30">
        <v>0</v>
      </c>
    </row>
    <row r="118" spans="1:11" ht="27.75" customHeight="1">
      <c r="A118" s="31"/>
      <c r="B118" s="32" t="s">
        <v>38</v>
      </c>
      <c r="C118" s="33" t="s">
        <v>23</v>
      </c>
      <c r="D118" s="34" t="s">
        <v>284</v>
      </c>
      <c r="E118" s="35">
        <v>24</v>
      </c>
      <c r="F118" s="30" t="s">
        <v>2</v>
      </c>
      <c r="G118" s="36">
        <v>1</v>
      </c>
      <c r="H118" s="30" t="s">
        <v>5</v>
      </c>
      <c r="I118" s="37"/>
      <c r="J118" s="37"/>
      <c r="K118" s="30">
        <v>0</v>
      </c>
    </row>
    <row r="119" spans="1:11" ht="27.75" customHeight="1">
      <c r="A119" s="31"/>
      <c r="B119" s="32" t="s">
        <v>176</v>
      </c>
      <c r="C119" s="33" t="s">
        <v>319</v>
      </c>
      <c r="D119" s="34" t="s">
        <v>320</v>
      </c>
      <c r="E119" s="35">
        <v>120</v>
      </c>
      <c r="F119" s="30" t="s">
        <v>45</v>
      </c>
      <c r="G119" s="36">
        <v>1</v>
      </c>
      <c r="H119" s="30" t="s">
        <v>5</v>
      </c>
      <c r="I119" s="37"/>
      <c r="J119" s="37"/>
      <c r="K119" s="30">
        <v>0</v>
      </c>
    </row>
    <row r="120" spans="1:11" ht="27.75" customHeight="1">
      <c r="A120" s="31"/>
      <c r="B120" s="32" t="s">
        <v>216</v>
      </c>
      <c r="C120" s="33" t="s">
        <v>17</v>
      </c>
      <c r="D120" s="34" t="s">
        <v>321</v>
      </c>
      <c r="E120" s="35">
        <v>6</v>
      </c>
      <c r="F120" s="30" t="s">
        <v>2</v>
      </c>
      <c r="G120" s="36">
        <v>1</v>
      </c>
      <c r="H120" s="30" t="s">
        <v>5</v>
      </c>
      <c r="I120" s="37"/>
      <c r="J120" s="37"/>
      <c r="K120" s="30">
        <v>0</v>
      </c>
    </row>
    <row r="121" spans="1:11" ht="27.75" customHeight="1">
      <c r="A121" s="18" t="s">
        <v>201</v>
      </c>
      <c r="B121" s="19" t="s">
        <v>322</v>
      </c>
      <c r="C121" s="20"/>
      <c r="D121" s="21" t="s">
        <v>241</v>
      </c>
      <c r="E121" s="22"/>
      <c r="F121" s="23" t="s">
        <v>241</v>
      </c>
      <c r="G121" s="24"/>
      <c r="H121" s="23" t="s">
        <v>241</v>
      </c>
      <c r="I121" s="25"/>
      <c r="J121" s="25"/>
      <c r="K121" s="23" t="s">
        <v>241</v>
      </c>
    </row>
    <row r="122" spans="1:11" ht="27.75" customHeight="1">
      <c r="A122" s="3"/>
      <c r="B122" s="17" t="s">
        <v>192</v>
      </c>
      <c r="C122" s="4" t="s">
        <v>323</v>
      </c>
      <c r="D122" s="5">
        <v>0</v>
      </c>
      <c r="E122" s="6">
        <v>1</v>
      </c>
      <c r="F122" s="7" t="s">
        <v>2</v>
      </c>
      <c r="G122" s="8">
        <v>1</v>
      </c>
      <c r="H122" s="7" t="s">
        <v>5</v>
      </c>
      <c r="I122" s="54"/>
      <c r="J122" s="54"/>
      <c r="K122" s="7" t="s">
        <v>261</v>
      </c>
    </row>
    <row r="123" spans="1:11" ht="27.75" customHeight="1">
      <c r="A123" s="3"/>
      <c r="B123" s="17" t="s">
        <v>191</v>
      </c>
      <c r="C123" s="4" t="s">
        <v>324</v>
      </c>
      <c r="D123" s="5">
        <v>0</v>
      </c>
      <c r="E123" s="6">
        <v>1</v>
      </c>
      <c r="F123" s="7" t="s">
        <v>8</v>
      </c>
      <c r="G123" s="8">
        <v>1</v>
      </c>
      <c r="H123" s="7" t="s">
        <v>5</v>
      </c>
      <c r="I123" s="54"/>
      <c r="J123" s="54"/>
      <c r="K123" s="7" t="s">
        <v>261</v>
      </c>
    </row>
    <row r="124" spans="1:11" ht="27.75" customHeight="1">
      <c r="A124" s="3"/>
      <c r="B124" s="17" t="s">
        <v>59</v>
      </c>
      <c r="C124" s="4" t="s">
        <v>260</v>
      </c>
      <c r="D124" s="5">
        <v>0</v>
      </c>
      <c r="E124" s="6">
        <v>1</v>
      </c>
      <c r="F124" s="7" t="s">
        <v>3</v>
      </c>
      <c r="G124" s="8">
        <v>1</v>
      </c>
      <c r="H124" s="7" t="s">
        <v>5</v>
      </c>
      <c r="I124" s="54"/>
      <c r="J124" s="54"/>
      <c r="K124" s="7" t="s">
        <v>261</v>
      </c>
    </row>
    <row r="125" spans="1:11" ht="27.75" customHeight="1">
      <c r="A125" s="3"/>
      <c r="B125" s="17" t="s">
        <v>63</v>
      </c>
      <c r="C125" s="4" t="s">
        <v>325</v>
      </c>
      <c r="D125" s="5">
        <v>0</v>
      </c>
      <c r="E125" s="6">
        <v>2</v>
      </c>
      <c r="F125" s="7" t="s">
        <v>2</v>
      </c>
      <c r="G125" s="8">
        <v>1</v>
      </c>
      <c r="H125" s="7" t="s">
        <v>5</v>
      </c>
      <c r="I125" s="54"/>
      <c r="J125" s="54"/>
      <c r="K125" s="7" t="s">
        <v>261</v>
      </c>
    </row>
    <row r="126" spans="1:11" ht="27.75" customHeight="1">
      <c r="A126" s="3"/>
      <c r="B126" s="17" t="s">
        <v>197</v>
      </c>
      <c r="C126" s="4" t="s">
        <v>326</v>
      </c>
      <c r="D126" s="5">
        <v>0</v>
      </c>
      <c r="E126" s="6">
        <v>4</v>
      </c>
      <c r="F126" s="7" t="s">
        <v>1</v>
      </c>
      <c r="G126" s="8">
        <v>1</v>
      </c>
      <c r="H126" s="7" t="s">
        <v>5</v>
      </c>
      <c r="I126" s="9"/>
      <c r="J126" s="9"/>
      <c r="K126" s="7">
        <v>0</v>
      </c>
    </row>
    <row r="127" spans="1:11" ht="27.75" customHeight="1">
      <c r="A127" s="3"/>
      <c r="B127" s="17" t="s">
        <v>177</v>
      </c>
      <c r="C127" s="4" t="s">
        <v>327</v>
      </c>
      <c r="D127" s="5" t="s">
        <v>328</v>
      </c>
      <c r="E127" s="6">
        <v>1</v>
      </c>
      <c r="F127" s="7" t="s">
        <v>2</v>
      </c>
      <c r="G127" s="8">
        <v>1</v>
      </c>
      <c r="H127" s="7" t="s">
        <v>5</v>
      </c>
      <c r="I127" s="9"/>
      <c r="J127" s="9"/>
      <c r="K127" s="7">
        <v>0</v>
      </c>
    </row>
    <row r="128" spans="1:11" ht="27.75" customHeight="1">
      <c r="A128" s="3"/>
      <c r="B128" s="17" t="s">
        <v>179</v>
      </c>
      <c r="C128" s="4" t="s">
        <v>25</v>
      </c>
      <c r="D128" s="5" t="s">
        <v>280</v>
      </c>
      <c r="E128" s="6">
        <v>1</v>
      </c>
      <c r="F128" s="7" t="s">
        <v>2</v>
      </c>
      <c r="G128" s="8">
        <v>1</v>
      </c>
      <c r="H128" s="7" t="s">
        <v>5</v>
      </c>
      <c r="I128" s="9"/>
      <c r="J128" s="9"/>
      <c r="K128" s="7">
        <v>0</v>
      </c>
    </row>
    <row r="129" spans="1:11" ht="27.75" customHeight="1">
      <c r="A129" s="3"/>
      <c r="B129" s="17" t="s">
        <v>178</v>
      </c>
      <c r="C129" s="4" t="s">
        <v>329</v>
      </c>
      <c r="D129" s="5" t="s">
        <v>330</v>
      </c>
      <c r="E129" s="6">
        <v>1</v>
      </c>
      <c r="F129" s="7" t="s">
        <v>2</v>
      </c>
      <c r="G129" s="8">
        <v>1</v>
      </c>
      <c r="H129" s="7" t="s">
        <v>5</v>
      </c>
      <c r="I129" s="9"/>
      <c r="J129" s="9"/>
      <c r="K129" s="7">
        <v>0</v>
      </c>
    </row>
    <row r="130" spans="1:11" ht="27.6" customHeight="1">
      <c r="A130" s="3"/>
      <c r="B130" s="17" t="s">
        <v>65</v>
      </c>
      <c r="C130" s="4" t="s">
        <v>331</v>
      </c>
      <c r="D130" s="5">
        <v>0</v>
      </c>
      <c r="E130" s="6">
        <v>1</v>
      </c>
      <c r="F130" s="7" t="s">
        <v>2</v>
      </c>
      <c r="G130" s="8">
        <v>1</v>
      </c>
      <c r="H130" s="7" t="s">
        <v>5</v>
      </c>
      <c r="I130" s="54"/>
      <c r="J130" s="54"/>
      <c r="K130" s="7" t="s">
        <v>261</v>
      </c>
    </row>
    <row r="131" spans="1:11" ht="27.75" customHeight="1">
      <c r="A131" s="18" t="s">
        <v>201</v>
      </c>
      <c r="B131" s="19" t="s">
        <v>332</v>
      </c>
      <c r="C131" s="20"/>
      <c r="D131" s="21" t="s">
        <v>241</v>
      </c>
      <c r="E131" s="22"/>
      <c r="F131" s="23" t="s">
        <v>241</v>
      </c>
      <c r="G131" s="24"/>
      <c r="H131" s="23" t="s">
        <v>241</v>
      </c>
      <c r="I131" s="25"/>
      <c r="J131" s="25"/>
      <c r="K131" s="23" t="s">
        <v>241</v>
      </c>
    </row>
    <row r="132" spans="1:11" ht="27.75" customHeight="1">
      <c r="A132" s="3"/>
      <c r="B132" s="17" t="s">
        <v>221</v>
      </c>
      <c r="C132" s="4" t="s">
        <v>242</v>
      </c>
      <c r="D132" s="5" t="s">
        <v>243</v>
      </c>
      <c r="E132" s="6">
        <v>1</v>
      </c>
      <c r="F132" s="7" t="s">
        <v>244</v>
      </c>
      <c r="G132" s="8">
        <v>1</v>
      </c>
      <c r="H132" s="7" t="s">
        <v>5</v>
      </c>
      <c r="I132" s="9"/>
      <c r="J132" s="9"/>
      <c r="K132" s="7">
        <v>0</v>
      </c>
    </row>
    <row r="133" spans="1:11" ht="27.75" customHeight="1">
      <c r="A133" s="3"/>
      <c r="B133" s="17" t="s">
        <v>222</v>
      </c>
      <c r="C133" s="4" t="s">
        <v>255</v>
      </c>
      <c r="D133" s="5" t="s">
        <v>246</v>
      </c>
      <c r="E133" s="6">
        <v>2</v>
      </c>
      <c r="F133" s="7" t="s">
        <v>1</v>
      </c>
      <c r="G133" s="8">
        <v>1</v>
      </c>
      <c r="H133" s="7" t="s">
        <v>5</v>
      </c>
      <c r="I133" s="9"/>
      <c r="J133" s="9"/>
      <c r="K133" s="7">
        <v>0</v>
      </c>
    </row>
    <row r="134" spans="1:11" ht="27.75" customHeight="1">
      <c r="A134" s="3"/>
      <c r="B134" s="17" t="s">
        <v>223</v>
      </c>
      <c r="C134" s="4" t="s">
        <v>256</v>
      </c>
      <c r="D134" s="5" t="s">
        <v>248</v>
      </c>
      <c r="E134" s="6">
        <v>2</v>
      </c>
      <c r="F134" s="7" t="s">
        <v>1</v>
      </c>
      <c r="G134" s="8">
        <v>1</v>
      </c>
      <c r="H134" s="7" t="s">
        <v>5</v>
      </c>
      <c r="I134" s="9"/>
      <c r="J134" s="9"/>
      <c r="K134" s="7">
        <v>0</v>
      </c>
    </row>
    <row r="135" spans="1:11" ht="27.75" customHeight="1">
      <c r="A135" s="3"/>
      <c r="B135" s="17" t="s">
        <v>224</v>
      </c>
      <c r="C135" s="4" t="s">
        <v>250</v>
      </c>
      <c r="D135" s="5" t="s">
        <v>251</v>
      </c>
      <c r="E135" s="6">
        <v>1</v>
      </c>
      <c r="F135" s="7" t="s">
        <v>3</v>
      </c>
      <c r="G135" s="8">
        <v>1</v>
      </c>
      <c r="H135" s="7" t="s">
        <v>5</v>
      </c>
      <c r="I135" s="9"/>
      <c r="J135" s="9"/>
      <c r="K135" s="7">
        <v>0</v>
      </c>
    </row>
    <row r="136" spans="1:11" ht="27.75" customHeight="1">
      <c r="A136" s="3"/>
      <c r="B136" s="17" t="s">
        <v>225</v>
      </c>
      <c r="C136" s="4" t="s">
        <v>252</v>
      </c>
      <c r="D136" s="5" t="s">
        <v>253</v>
      </c>
      <c r="E136" s="6">
        <v>2</v>
      </c>
      <c r="F136" s="7" t="s">
        <v>3</v>
      </c>
      <c r="G136" s="8">
        <v>1</v>
      </c>
      <c r="H136" s="7" t="s">
        <v>5</v>
      </c>
      <c r="I136" s="9"/>
      <c r="J136" s="9"/>
      <c r="K136" s="7">
        <v>0</v>
      </c>
    </row>
    <row r="137" spans="1:11" ht="27.75" customHeight="1">
      <c r="A137" s="3"/>
      <c r="B137" s="17" t="s">
        <v>230</v>
      </c>
      <c r="C137" s="4" t="s">
        <v>267</v>
      </c>
      <c r="D137" s="5" t="s">
        <v>268</v>
      </c>
      <c r="E137" s="6">
        <v>1</v>
      </c>
      <c r="F137" s="7" t="s">
        <v>3</v>
      </c>
      <c r="G137" s="8">
        <v>1</v>
      </c>
      <c r="H137" s="7" t="s">
        <v>5</v>
      </c>
      <c r="I137" s="9"/>
      <c r="J137" s="9"/>
      <c r="K137" s="7">
        <v>0</v>
      </c>
    </row>
    <row r="138" spans="1:11" ht="27.75" customHeight="1">
      <c r="A138" s="3"/>
      <c r="B138" s="17" t="s">
        <v>231</v>
      </c>
      <c r="C138" s="4" t="s">
        <v>333</v>
      </c>
      <c r="D138" s="5" t="s">
        <v>334</v>
      </c>
      <c r="E138" s="6">
        <v>2</v>
      </c>
      <c r="F138" s="7" t="s">
        <v>3</v>
      </c>
      <c r="G138" s="8">
        <v>1</v>
      </c>
      <c r="H138" s="7" t="s">
        <v>5</v>
      </c>
      <c r="I138" s="9"/>
      <c r="J138" s="9"/>
      <c r="K138" s="7">
        <v>0</v>
      </c>
    </row>
    <row r="139" spans="1:11" ht="27.75" customHeight="1">
      <c r="A139" s="3"/>
      <c r="B139" s="17" t="s">
        <v>226</v>
      </c>
      <c r="C139" s="4" t="s">
        <v>335</v>
      </c>
      <c r="D139" s="5" t="s">
        <v>336</v>
      </c>
      <c r="E139" s="6">
        <v>1</v>
      </c>
      <c r="F139" s="7" t="s">
        <v>2</v>
      </c>
      <c r="G139" s="8">
        <v>1</v>
      </c>
      <c r="H139" s="7" t="s">
        <v>5</v>
      </c>
      <c r="I139" s="9"/>
      <c r="J139" s="9"/>
      <c r="K139" s="7">
        <v>0</v>
      </c>
    </row>
    <row r="140" spans="1:11" ht="27.75" customHeight="1">
      <c r="A140" s="3"/>
      <c r="B140" s="17" t="s">
        <v>227</v>
      </c>
      <c r="C140" s="4" t="s">
        <v>16</v>
      </c>
      <c r="D140" s="5" t="s">
        <v>337</v>
      </c>
      <c r="E140" s="6">
        <v>1</v>
      </c>
      <c r="F140" s="7" t="s">
        <v>2</v>
      </c>
      <c r="G140" s="8">
        <v>1</v>
      </c>
      <c r="H140" s="7" t="s">
        <v>5</v>
      </c>
      <c r="I140" s="9"/>
      <c r="J140" s="9"/>
      <c r="K140" s="7">
        <v>0</v>
      </c>
    </row>
    <row r="141" spans="1:11" ht="27.75" customHeight="1">
      <c r="A141" s="3"/>
      <c r="B141" s="17" t="s">
        <v>228</v>
      </c>
      <c r="C141" s="4" t="s">
        <v>338</v>
      </c>
      <c r="D141" s="5" t="s">
        <v>339</v>
      </c>
      <c r="E141" s="6">
        <v>1</v>
      </c>
      <c r="F141" s="7" t="s">
        <v>4</v>
      </c>
      <c r="G141" s="8">
        <v>1</v>
      </c>
      <c r="H141" s="7" t="s">
        <v>5</v>
      </c>
      <c r="I141" s="9"/>
      <c r="J141" s="9"/>
      <c r="K141" s="7">
        <v>0</v>
      </c>
    </row>
    <row r="142" spans="1:11" ht="27.75" customHeight="1">
      <c r="A142" s="3"/>
      <c r="B142" s="17" t="s">
        <v>229</v>
      </c>
      <c r="C142" s="4" t="s">
        <v>340</v>
      </c>
      <c r="D142" s="5" t="s">
        <v>341</v>
      </c>
      <c r="E142" s="6">
        <v>1</v>
      </c>
      <c r="F142" s="7" t="s">
        <v>2</v>
      </c>
      <c r="G142" s="8">
        <v>1</v>
      </c>
      <c r="H142" s="7" t="s">
        <v>5</v>
      </c>
      <c r="I142" s="9"/>
      <c r="J142" s="9"/>
      <c r="K142" s="7">
        <v>0</v>
      </c>
    </row>
    <row r="143" spans="1:11" ht="27.75" customHeight="1">
      <c r="A143" s="29" t="s">
        <v>202</v>
      </c>
      <c r="B143" s="19" t="s">
        <v>342</v>
      </c>
      <c r="C143" s="20"/>
      <c r="D143" s="21" t="s">
        <v>241</v>
      </c>
      <c r="E143" s="22"/>
      <c r="F143" s="23" t="s">
        <v>241</v>
      </c>
      <c r="G143" s="24"/>
      <c r="H143" s="23" t="s">
        <v>241</v>
      </c>
      <c r="I143" s="25"/>
      <c r="J143" s="25"/>
      <c r="K143" s="23" t="s">
        <v>241</v>
      </c>
    </row>
    <row r="144" spans="1:11" ht="27.75" customHeight="1">
      <c r="A144" s="3"/>
      <c r="B144" s="17" t="s">
        <v>103</v>
      </c>
      <c r="C144" s="4" t="s">
        <v>242</v>
      </c>
      <c r="D144" s="5" t="s">
        <v>243</v>
      </c>
      <c r="E144" s="6">
        <v>2</v>
      </c>
      <c r="F144" s="7" t="s">
        <v>244</v>
      </c>
      <c r="G144" s="8">
        <v>1</v>
      </c>
      <c r="H144" s="7" t="s">
        <v>5</v>
      </c>
      <c r="I144" s="9"/>
      <c r="J144" s="9"/>
      <c r="K144" s="7">
        <v>0</v>
      </c>
    </row>
    <row r="145" spans="1:11" ht="27.75" customHeight="1">
      <c r="A145" s="3"/>
      <c r="B145" s="17" t="s">
        <v>104</v>
      </c>
      <c r="C145" s="4" t="s">
        <v>255</v>
      </c>
      <c r="D145" s="5" t="s">
        <v>246</v>
      </c>
      <c r="E145" s="6">
        <v>2</v>
      </c>
      <c r="F145" s="7" t="s">
        <v>1</v>
      </c>
      <c r="G145" s="8">
        <v>1</v>
      </c>
      <c r="H145" s="7" t="s">
        <v>5</v>
      </c>
      <c r="I145" s="9"/>
      <c r="J145" s="9"/>
      <c r="K145" s="7">
        <v>0</v>
      </c>
    </row>
    <row r="146" spans="1:11" ht="27.75" customHeight="1">
      <c r="A146" s="3"/>
      <c r="B146" s="17" t="s">
        <v>105</v>
      </c>
      <c r="C146" s="4" t="s">
        <v>256</v>
      </c>
      <c r="D146" s="5" t="s">
        <v>248</v>
      </c>
      <c r="E146" s="6">
        <v>4</v>
      </c>
      <c r="F146" s="7" t="s">
        <v>1</v>
      </c>
      <c r="G146" s="8">
        <v>1</v>
      </c>
      <c r="H146" s="7" t="s">
        <v>5</v>
      </c>
      <c r="I146" s="9"/>
      <c r="J146" s="9"/>
      <c r="K146" s="7">
        <v>0</v>
      </c>
    </row>
    <row r="147" spans="1:11" ht="27.75" customHeight="1">
      <c r="A147" s="3"/>
      <c r="B147" s="17" t="s">
        <v>175</v>
      </c>
      <c r="C147" s="4" t="s">
        <v>249</v>
      </c>
      <c r="D147" s="5" t="s">
        <v>246</v>
      </c>
      <c r="E147" s="6">
        <v>1</v>
      </c>
      <c r="F147" s="7" t="s">
        <v>1</v>
      </c>
      <c r="G147" s="8">
        <v>1</v>
      </c>
      <c r="H147" s="7" t="s">
        <v>5</v>
      </c>
      <c r="I147" s="9"/>
      <c r="J147" s="9"/>
      <c r="K147" s="7">
        <v>0</v>
      </c>
    </row>
    <row r="148" spans="1:11" ht="27.75" customHeight="1">
      <c r="A148" s="3"/>
      <c r="B148" s="17" t="s">
        <v>107</v>
      </c>
      <c r="C148" s="4" t="s">
        <v>250</v>
      </c>
      <c r="D148" s="5" t="s">
        <v>251</v>
      </c>
      <c r="E148" s="6">
        <v>10</v>
      </c>
      <c r="F148" s="7" t="s">
        <v>3</v>
      </c>
      <c r="G148" s="8">
        <v>1</v>
      </c>
      <c r="H148" s="7" t="s">
        <v>5</v>
      </c>
      <c r="I148" s="9"/>
      <c r="J148" s="9"/>
      <c r="K148" s="7">
        <v>0</v>
      </c>
    </row>
    <row r="149" spans="1:11" ht="27.75" customHeight="1">
      <c r="A149" s="3"/>
      <c r="B149" s="17" t="s">
        <v>85</v>
      </c>
      <c r="C149" s="4" t="s">
        <v>252</v>
      </c>
      <c r="D149" s="5" t="s">
        <v>253</v>
      </c>
      <c r="E149" s="6">
        <v>30</v>
      </c>
      <c r="F149" s="7" t="s">
        <v>3</v>
      </c>
      <c r="G149" s="8">
        <v>1</v>
      </c>
      <c r="H149" s="7" t="s">
        <v>5</v>
      </c>
      <c r="I149" s="9"/>
      <c r="J149" s="9"/>
      <c r="K149" s="7">
        <v>0</v>
      </c>
    </row>
    <row r="150" spans="1:11" ht="27.75" customHeight="1">
      <c r="A150" s="18" t="s">
        <v>108</v>
      </c>
      <c r="B150" s="19" t="s">
        <v>343</v>
      </c>
      <c r="C150" s="20"/>
      <c r="D150" s="21" t="s">
        <v>241</v>
      </c>
      <c r="E150" s="22"/>
      <c r="F150" s="23" t="s">
        <v>241</v>
      </c>
      <c r="G150" s="24"/>
      <c r="H150" s="23" t="s">
        <v>241</v>
      </c>
      <c r="I150" s="25"/>
      <c r="J150" s="25"/>
      <c r="K150" s="23" t="s">
        <v>241</v>
      </c>
    </row>
    <row r="151" spans="1:11" ht="27.75" customHeight="1">
      <c r="A151" s="3"/>
      <c r="B151" s="17" t="s">
        <v>103</v>
      </c>
      <c r="C151" s="4" t="s">
        <v>242</v>
      </c>
      <c r="D151" s="5" t="s">
        <v>243</v>
      </c>
      <c r="E151" s="6">
        <v>4</v>
      </c>
      <c r="F151" s="7" t="s">
        <v>244</v>
      </c>
      <c r="G151" s="8">
        <v>1</v>
      </c>
      <c r="H151" s="7" t="s">
        <v>5</v>
      </c>
      <c r="I151" s="9"/>
      <c r="J151" s="9"/>
      <c r="K151" s="7">
        <v>0</v>
      </c>
    </row>
    <row r="152" spans="1:11" ht="27.75" customHeight="1">
      <c r="A152" s="3"/>
      <c r="B152" s="17" t="s">
        <v>104</v>
      </c>
      <c r="C152" s="4" t="s">
        <v>255</v>
      </c>
      <c r="D152" s="5" t="s">
        <v>246</v>
      </c>
      <c r="E152" s="6">
        <v>4</v>
      </c>
      <c r="F152" s="7" t="s">
        <v>1</v>
      </c>
      <c r="G152" s="8">
        <v>1</v>
      </c>
      <c r="H152" s="7" t="s">
        <v>5</v>
      </c>
      <c r="I152" s="9"/>
      <c r="J152" s="9"/>
      <c r="K152" s="7">
        <v>0</v>
      </c>
    </row>
    <row r="153" spans="1:11" ht="27.75" customHeight="1">
      <c r="A153" s="3"/>
      <c r="B153" s="17" t="s">
        <v>105</v>
      </c>
      <c r="C153" s="4" t="s">
        <v>256</v>
      </c>
      <c r="D153" s="5" t="s">
        <v>248</v>
      </c>
      <c r="E153" s="6">
        <v>8</v>
      </c>
      <c r="F153" s="7" t="s">
        <v>1</v>
      </c>
      <c r="G153" s="8">
        <v>1</v>
      </c>
      <c r="H153" s="7" t="s">
        <v>5</v>
      </c>
      <c r="I153" s="9"/>
      <c r="J153" s="9"/>
      <c r="K153" s="7">
        <v>0</v>
      </c>
    </row>
    <row r="154" spans="1:11" ht="27.75" customHeight="1">
      <c r="A154" s="3"/>
      <c r="B154" s="17" t="s">
        <v>175</v>
      </c>
      <c r="C154" s="4" t="s">
        <v>249</v>
      </c>
      <c r="D154" s="5" t="s">
        <v>246</v>
      </c>
      <c r="E154" s="6">
        <v>2</v>
      </c>
      <c r="F154" s="7" t="s">
        <v>1</v>
      </c>
      <c r="G154" s="8">
        <v>1</v>
      </c>
      <c r="H154" s="7" t="s">
        <v>5</v>
      </c>
      <c r="I154" s="9"/>
      <c r="J154" s="9"/>
      <c r="K154" s="7">
        <v>0</v>
      </c>
    </row>
    <row r="155" spans="1:11" ht="27.75" customHeight="1">
      <c r="A155" s="3"/>
      <c r="B155" s="17" t="s">
        <v>107</v>
      </c>
      <c r="C155" s="4" t="s">
        <v>250</v>
      </c>
      <c r="D155" s="5" t="s">
        <v>251</v>
      </c>
      <c r="E155" s="6">
        <v>20</v>
      </c>
      <c r="F155" s="7" t="s">
        <v>3</v>
      </c>
      <c r="G155" s="8">
        <v>1</v>
      </c>
      <c r="H155" s="7" t="s">
        <v>5</v>
      </c>
      <c r="I155" s="9"/>
      <c r="J155" s="9"/>
      <c r="K155" s="7">
        <v>0</v>
      </c>
    </row>
    <row r="156" spans="1:11" ht="27.75" customHeight="1">
      <c r="A156" s="3"/>
      <c r="B156" s="17" t="s">
        <v>85</v>
      </c>
      <c r="C156" s="4" t="s">
        <v>252</v>
      </c>
      <c r="D156" s="5" t="s">
        <v>253</v>
      </c>
      <c r="E156" s="6">
        <v>60</v>
      </c>
      <c r="F156" s="7" t="s">
        <v>3</v>
      </c>
      <c r="G156" s="8">
        <v>1</v>
      </c>
      <c r="H156" s="7" t="s">
        <v>5</v>
      </c>
      <c r="I156" s="9"/>
      <c r="J156" s="9"/>
      <c r="K156" s="7">
        <v>0</v>
      </c>
    </row>
    <row r="157" spans="1:11" ht="27.75" customHeight="1">
      <c r="A157" s="18" t="s">
        <v>113</v>
      </c>
      <c r="B157" s="19" t="s">
        <v>344</v>
      </c>
      <c r="C157" s="20"/>
      <c r="D157" s="21" t="s">
        <v>241</v>
      </c>
      <c r="E157" s="22"/>
      <c r="F157" s="23" t="s">
        <v>241</v>
      </c>
      <c r="G157" s="24"/>
      <c r="H157" s="23" t="s">
        <v>241</v>
      </c>
      <c r="I157" s="25"/>
      <c r="J157" s="25"/>
      <c r="K157" s="23" t="s">
        <v>241</v>
      </c>
    </row>
    <row r="158" spans="1:11" ht="27.6" customHeight="1">
      <c r="A158" s="3"/>
      <c r="B158" s="17" t="s">
        <v>109</v>
      </c>
      <c r="C158" s="4" t="s">
        <v>264</v>
      </c>
      <c r="D158" s="5" t="s">
        <v>42</v>
      </c>
      <c r="E158" s="6">
        <v>1</v>
      </c>
      <c r="F158" s="7" t="s">
        <v>244</v>
      </c>
      <c r="G158" s="8">
        <v>1</v>
      </c>
      <c r="H158" s="7" t="s">
        <v>5</v>
      </c>
      <c r="I158" s="9"/>
      <c r="J158" s="9"/>
      <c r="K158" s="7">
        <v>0</v>
      </c>
    </row>
    <row r="159" spans="1:11" ht="27.75" customHeight="1">
      <c r="A159" s="3"/>
      <c r="B159" s="17" t="s">
        <v>111</v>
      </c>
      <c r="C159" s="4" t="s">
        <v>265</v>
      </c>
      <c r="D159" s="5" t="s">
        <v>266</v>
      </c>
      <c r="E159" s="6">
        <v>2</v>
      </c>
      <c r="F159" s="7" t="s">
        <v>1</v>
      </c>
      <c r="G159" s="8">
        <v>1</v>
      </c>
      <c r="H159" s="7" t="s">
        <v>5</v>
      </c>
      <c r="I159" s="9"/>
      <c r="J159" s="9"/>
      <c r="K159" s="7">
        <v>0</v>
      </c>
    </row>
    <row r="160" spans="1:11" ht="27.75" customHeight="1">
      <c r="A160" s="3"/>
      <c r="B160" s="17" t="s">
        <v>104</v>
      </c>
      <c r="C160" s="4" t="s">
        <v>255</v>
      </c>
      <c r="D160" s="5" t="s">
        <v>246</v>
      </c>
      <c r="E160" s="6">
        <v>2</v>
      </c>
      <c r="F160" s="7" t="s">
        <v>1</v>
      </c>
      <c r="G160" s="8">
        <v>1</v>
      </c>
      <c r="H160" s="7" t="s">
        <v>5</v>
      </c>
      <c r="I160" s="9"/>
      <c r="J160" s="9"/>
      <c r="K160" s="7">
        <v>0</v>
      </c>
    </row>
    <row r="161" spans="1:11" ht="27.75" customHeight="1">
      <c r="A161" s="3"/>
      <c r="B161" s="17" t="s">
        <v>107</v>
      </c>
      <c r="C161" s="4" t="s">
        <v>250</v>
      </c>
      <c r="D161" s="5" t="s">
        <v>251</v>
      </c>
      <c r="E161" s="6">
        <v>2</v>
      </c>
      <c r="F161" s="7" t="s">
        <v>3</v>
      </c>
      <c r="G161" s="8">
        <v>1</v>
      </c>
      <c r="H161" s="7" t="s">
        <v>5</v>
      </c>
      <c r="I161" s="9"/>
      <c r="J161" s="9"/>
      <c r="K161" s="7">
        <v>0</v>
      </c>
    </row>
    <row r="162" spans="1:11" ht="27.75" customHeight="1">
      <c r="A162" s="3"/>
      <c r="B162" s="17" t="s">
        <v>85</v>
      </c>
      <c r="C162" s="4" t="s">
        <v>252</v>
      </c>
      <c r="D162" s="5" t="s">
        <v>253</v>
      </c>
      <c r="E162" s="6">
        <v>4</v>
      </c>
      <c r="F162" s="7" t="s">
        <v>3</v>
      </c>
      <c r="G162" s="8">
        <v>1</v>
      </c>
      <c r="H162" s="7" t="s">
        <v>5</v>
      </c>
      <c r="I162" s="9"/>
      <c r="J162" s="9"/>
      <c r="K162" s="7">
        <v>0</v>
      </c>
    </row>
    <row r="163" spans="1:11" ht="27.75" customHeight="1">
      <c r="A163" s="3"/>
      <c r="B163" s="17" t="s">
        <v>80</v>
      </c>
      <c r="C163" s="4" t="s">
        <v>299</v>
      </c>
      <c r="D163" s="5" t="s">
        <v>300</v>
      </c>
      <c r="E163" s="6">
        <v>1</v>
      </c>
      <c r="F163" s="7" t="s">
        <v>3</v>
      </c>
      <c r="G163" s="8">
        <v>1</v>
      </c>
      <c r="H163" s="7" t="s">
        <v>5</v>
      </c>
      <c r="I163" s="9"/>
      <c r="J163" s="9"/>
      <c r="K163" s="7">
        <v>0</v>
      </c>
    </row>
    <row r="164" spans="1:11" ht="27.75" customHeight="1">
      <c r="A164" s="3"/>
      <c r="B164" s="17" t="s">
        <v>76</v>
      </c>
      <c r="C164" s="4" t="s">
        <v>301</v>
      </c>
      <c r="D164" s="5">
        <v>0</v>
      </c>
      <c r="E164" s="6">
        <v>1</v>
      </c>
      <c r="F164" s="7" t="s">
        <v>5</v>
      </c>
      <c r="G164" s="8">
        <v>1</v>
      </c>
      <c r="H164" s="7" t="s">
        <v>5</v>
      </c>
      <c r="I164" s="9"/>
      <c r="J164" s="9"/>
      <c r="K164" s="7">
        <v>0</v>
      </c>
    </row>
    <row r="165" spans="1:11" ht="27.75" customHeight="1">
      <c r="A165" s="3"/>
      <c r="B165" s="17" t="s">
        <v>52</v>
      </c>
      <c r="C165" s="4" t="s">
        <v>267</v>
      </c>
      <c r="D165" s="5" t="s">
        <v>268</v>
      </c>
      <c r="E165" s="6">
        <v>1</v>
      </c>
      <c r="F165" s="7" t="s">
        <v>3</v>
      </c>
      <c r="G165" s="8">
        <v>1</v>
      </c>
      <c r="H165" s="7" t="s">
        <v>5</v>
      </c>
      <c r="I165" s="9"/>
      <c r="J165" s="9"/>
      <c r="K165" s="7">
        <v>0</v>
      </c>
    </row>
    <row r="166" spans="1:11" ht="27.75" customHeight="1">
      <c r="A166" s="3"/>
      <c r="B166" s="17" t="s">
        <v>77</v>
      </c>
      <c r="C166" s="4" t="s">
        <v>345</v>
      </c>
      <c r="D166" s="5" t="s">
        <v>346</v>
      </c>
      <c r="E166" s="6">
        <v>2</v>
      </c>
      <c r="F166" s="7" t="s">
        <v>2</v>
      </c>
      <c r="G166" s="8">
        <v>1</v>
      </c>
      <c r="H166" s="7" t="s">
        <v>5</v>
      </c>
      <c r="I166" s="9"/>
      <c r="J166" s="9"/>
      <c r="K166" s="7">
        <v>0</v>
      </c>
    </row>
    <row r="167" spans="1:11" ht="27.75" customHeight="1">
      <c r="A167" s="18" t="s">
        <v>113</v>
      </c>
      <c r="B167" s="19" t="s">
        <v>347</v>
      </c>
      <c r="C167" s="20"/>
      <c r="D167" s="21" t="s">
        <v>241</v>
      </c>
      <c r="E167" s="22"/>
      <c r="F167" s="23" t="s">
        <v>241</v>
      </c>
      <c r="G167" s="24"/>
      <c r="H167" s="23" t="s">
        <v>241</v>
      </c>
      <c r="I167" s="25"/>
      <c r="J167" s="25"/>
      <c r="K167" s="23" t="s">
        <v>241</v>
      </c>
    </row>
    <row r="168" spans="1:11" ht="27.6" customHeight="1">
      <c r="A168" s="3"/>
      <c r="B168" s="17" t="s">
        <v>103</v>
      </c>
      <c r="C168" s="4" t="s">
        <v>242</v>
      </c>
      <c r="D168" s="5" t="s">
        <v>243</v>
      </c>
      <c r="E168" s="6">
        <v>1</v>
      </c>
      <c r="F168" s="7" t="s">
        <v>244</v>
      </c>
      <c r="G168" s="8">
        <v>1</v>
      </c>
      <c r="H168" s="7" t="s">
        <v>5</v>
      </c>
      <c r="I168" s="9"/>
      <c r="J168" s="9"/>
      <c r="K168" s="7">
        <v>0</v>
      </c>
    </row>
    <row r="169" spans="1:11" ht="27.75" customHeight="1">
      <c r="A169" s="3"/>
      <c r="B169" s="17" t="s">
        <v>104</v>
      </c>
      <c r="C169" s="4" t="s">
        <v>255</v>
      </c>
      <c r="D169" s="5" t="s">
        <v>246</v>
      </c>
      <c r="E169" s="6">
        <v>2</v>
      </c>
      <c r="F169" s="7" t="s">
        <v>1</v>
      </c>
      <c r="G169" s="8">
        <v>1</v>
      </c>
      <c r="H169" s="7" t="s">
        <v>5</v>
      </c>
      <c r="I169" s="9"/>
      <c r="J169" s="9"/>
      <c r="K169" s="7">
        <v>0</v>
      </c>
    </row>
    <row r="170" spans="1:11" ht="27.75" customHeight="1">
      <c r="A170" s="3"/>
      <c r="B170" s="17" t="s">
        <v>105</v>
      </c>
      <c r="C170" s="4" t="s">
        <v>256</v>
      </c>
      <c r="D170" s="5" t="s">
        <v>248</v>
      </c>
      <c r="E170" s="6">
        <v>2</v>
      </c>
      <c r="F170" s="7" t="s">
        <v>1</v>
      </c>
      <c r="G170" s="8">
        <v>1</v>
      </c>
      <c r="H170" s="7" t="s">
        <v>5</v>
      </c>
      <c r="I170" s="9"/>
      <c r="J170" s="9"/>
      <c r="K170" s="7">
        <v>0</v>
      </c>
    </row>
    <row r="171" spans="1:11" ht="27.75" customHeight="1">
      <c r="A171" s="3"/>
      <c r="B171" s="17" t="s">
        <v>107</v>
      </c>
      <c r="C171" s="4" t="s">
        <v>250</v>
      </c>
      <c r="D171" s="5" t="s">
        <v>251</v>
      </c>
      <c r="E171" s="6">
        <v>4</v>
      </c>
      <c r="F171" s="7" t="s">
        <v>3</v>
      </c>
      <c r="G171" s="8">
        <v>1</v>
      </c>
      <c r="H171" s="7" t="s">
        <v>5</v>
      </c>
      <c r="I171" s="9"/>
      <c r="J171" s="9"/>
      <c r="K171" s="7">
        <v>0</v>
      </c>
    </row>
    <row r="172" spans="1:11" ht="27.75" customHeight="1">
      <c r="A172" s="3"/>
      <c r="B172" s="17" t="s">
        <v>85</v>
      </c>
      <c r="C172" s="4" t="s">
        <v>252</v>
      </c>
      <c r="D172" s="5" t="s">
        <v>253</v>
      </c>
      <c r="E172" s="6">
        <v>6</v>
      </c>
      <c r="F172" s="7" t="s">
        <v>3</v>
      </c>
      <c r="G172" s="8">
        <v>1</v>
      </c>
      <c r="H172" s="7" t="s">
        <v>5</v>
      </c>
      <c r="I172" s="9"/>
      <c r="J172" s="9"/>
      <c r="K172" s="7">
        <v>0</v>
      </c>
    </row>
    <row r="173" spans="1:11" ht="27.75" customHeight="1">
      <c r="A173" s="3"/>
      <c r="B173" s="17" t="s">
        <v>80</v>
      </c>
      <c r="C173" s="4" t="s">
        <v>299</v>
      </c>
      <c r="D173" s="5" t="s">
        <v>300</v>
      </c>
      <c r="E173" s="6">
        <v>1</v>
      </c>
      <c r="F173" s="7" t="s">
        <v>3</v>
      </c>
      <c r="G173" s="8">
        <v>1</v>
      </c>
      <c r="H173" s="7" t="s">
        <v>5</v>
      </c>
      <c r="I173" s="9"/>
      <c r="J173" s="9"/>
      <c r="K173" s="7">
        <v>0</v>
      </c>
    </row>
    <row r="174" spans="1:11" ht="27.75" customHeight="1">
      <c r="A174" s="3"/>
      <c r="B174" s="17" t="s">
        <v>76</v>
      </c>
      <c r="C174" s="4" t="s">
        <v>301</v>
      </c>
      <c r="D174" s="5">
        <v>0</v>
      </c>
      <c r="E174" s="6">
        <v>1</v>
      </c>
      <c r="F174" s="7" t="s">
        <v>5</v>
      </c>
      <c r="G174" s="8">
        <v>1</v>
      </c>
      <c r="H174" s="7" t="s">
        <v>5</v>
      </c>
      <c r="I174" s="9"/>
      <c r="J174" s="9"/>
      <c r="K174" s="7">
        <v>0</v>
      </c>
    </row>
    <row r="175" spans="1:11" ht="27.75" customHeight="1">
      <c r="A175" s="3"/>
      <c r="B175" s="17" t="s">
        <v>52</v>
      </c>
      <c r="C175" s="4" t="s">
        <v>267</v>
      </c>
      <c r="D175" s="5" t="s">
        <v>268</v>
      </c>
      <c r="E175" s="6">
        <v>1</v>
      </c>
      <c r="F175" s="7" t="s">
        <v>3</v>
      </c>
      <c r="G175" s="8">
        <v>1</v>
      </c>
      <c r="H175" s="7" t="s">
        <v>5</v>
      </c>
      <c r="I175" s="9"/>
      <c r="J175" s="9"/>
      <c r="K175" s="7">
        <v>0</v>
      </c>
    </row>
    <row r="176" spans="1:11" ht="27.75" customHeight="1">
      <c r="A176" s="3"/>
      <c r="B176" s="17" t="s">
        <v>77</v>
      </c>
      <c r="C176" s="4" t="s">
        <v>345</v>
      </c>
      <c r="D176" s="5" t="s">
        <v>346</v>
      </c>
      <c r="E176" s="6">
        <v>2</v>
      </c>
      <c r="F176" s="7" t="s">
        <v>2</v>
      </c>
      <c r="G176" s="8">
        <v>1</v>
      </c>
      <c r="H176" s="7" t="s">
        <v>5</v>
      </c>
      <c r="I176" s="9"/>
      <c r="J176" s="9"/>
      <c r="K176" s="7">
        <v>0</v>
      </c>
    </row>
    <row r="177" spans="1:11" ht="27.75" customHeight="1">
      <c r="A177" s="18" t="s">
        <v>114</v>
      </c>
      <c r="B177" s="19" t="s">
        <v>348</v>
      </c>
      <c r="C177" s="20"/>
      <c r="D177" s="21" t="s">
        <v>241</v>
      </c>
      <c r="E177" s="22"/>
      <c r="F177" s="23" t="s">
        <v>241</v>
      </c>
      <c r="G177" s="24"/>
      <c r="H177" s="23" t="s">
        <v>241</v>
      </c>
      <c r="I177" s="25"/>
      <c r="J177" s="25"/>
      <c r="K177" s="23" t="s">
        <v>241</v>
      </c>
    </row>
    <row r="178" spans="1:11" ht="27.75" customHeight="1">
      <c r="A178" s="3"/>
      <c r="B178" s="17" t="s">
        <v>103</v>
      </c>
      <c r="C178" s="4" t="s">
        <v>242</v>
      </c>
      <c r="D178" s="5" t="s">
        <v>243</v>
      </c>
      <c r="E178" s="6">
        <v>1</v>
      </c>
      <c r="F178" s="7" t="s">
        <v>244</v>
      </c>
      <c r="G178" s="8">
        <v>1</v>
      </c>
      <c r="H178" s="7" t="s">
        <v>5</v>
      </c>
      <c r="I178" s="9"/>
      <c r="J178" s="9"/>
      <c r="K178" s="7">
        <v>0</v>
      </c>
    </row>
    <row r="179" spans="1:11" ht="27.75" customHeight="1">
      <c r="A179" s="3"/>
      <c r="B179" s="17" t="s">
        <v>104</v>
      </c>
      <c r="C179" s="4" t="s">
        <v>255</v>
      </c>
      <c r="D179" s="5" t="s">
        <v>246</v>
      </c>
      <c r="E179" s="6">
        <v>2</v>
      </c>
      <c r="F179" s="7" t="s">
        <v>1</v>
      </c>
      <c r="G179" s="8">
        <v>1</v>
      </c>
      <c r="H179" s="7" t="s">
        <v>5</v>
      </c>
      <c r="I179" s="9"/>
      <c r="J179" s="9"/>
      <c r="K179" s="7">
        <v>0</v>
      </c>
    </row>
    <row r="180" spans="1:11" ht="27.75" customHeight="1">
      <c r="A180" s="3"/>
      <c r="B180" s="17" t="s">
        <v>105</v>
      </c>
      <c r="C180" s="4" t="s">
        <v>256</v>
      </c>
      <c r="D180" s="5" t="s">
        <v>248</v>
      </c>
      <c r="E180" s="6">
        <v>2</v>
      </c>
      <c r="F180" s="7" t="s">
        <v>1</v>
      </c>
      <c r="G180" s="8">
        <v>1</v>
      </c>
      <c r="H180" s="7" t="s">
        <v>5</v>
      </c>
      <c r="I180" s="9"/>
      <c r="J180" s="9"/>
      <c r="K180" s="7">
        <v>0</v>
      </c>
    </row>
    <row r="181" spans="1:11" ht="27.75" customHeight="1">
      <c r="A181" s="3"/>
      <c r="B181" s="17" t="s">
        <v>107</v>
      </c>
      <c r="C181" s="4" t="s">
        <v>250</v>
      </c>
      <c r="D181" s="5" t="s">
        <v>251</v>
      </c>
      <c r="E181" s="6">
        <v>4</v>
      </c>
      <c r="F181" s="7" t="s">
        <v>3</v>
      </c>
      <c r="G181" s="8">
        <v>1</v>
      </c>
      <c r="H181" s="7" t="s">
        <v>5</v>
      </c>
      <c r="I181" s="9"/>
      <c r="J181" s="9"/>
      <c r="K181" s="7">
        <v>0</v>
      </c>
    </row>
    <row r="182" spans="1:11" ht="27.75" customHeight="1">
      <c r="A182" s="3"/>
      <c r="B182" s="17" t="s">
        <v>85</v>
      </c>
      <c r="C182" s="4" t="s">
        <v>252</v>
      </c>
      <c r="D182" s="5" t="s">
        <v>253</v>
      </c>
      <c r="E182" s="6">
        <v>8</v>
      </c>
      <c r="F182" s="7" t="s">
        <v>3</v>
      </c>
      <c r="G182" s="8">
        <v>1</v>
      </c>
      <c r="H182" s="7" t="s">
        <v>5</v>
      </c>
      <c r="I182" s="9"/>
      <c r="J182" s="9"/>
      <c r="K182" s="7">
        <v>0</v>
      </c>
    </row>
    <row r="183" spans="1:11" ht="27.75" customHeight="1">
      <c r="A183" s="3"/>
      <c r="B183" s="17" t="s">
        <v>80</v>
      </c>
      <c r="C183" s="4" t="s">
        <v>299</v>
      </c>
      <c r="D183" s="5" t="s">
        <v>300</v>
      </c>
      <c r="E183" s="6">
        <v>1</v>
      </c>
      <c r="F183" s="7" t="s">
        <v>3</v>
      </c>
      <c r="G183" s="8">
        <v>1</v>
      </c>
      <c r="H183" s="7" t="s">
        <v>5</v>
      </c>
      <c r="I183" s="9"/>
      <c r="J183" s="9"/>
      <c r="K183" s="7">
        <v>0</v>
      </c>
    </row>
    <row r="184" spans="1:11" ht="27.75" customHeight="1">
      <c r="A184" s="3"/>
      <c r="B184" s="17" t="s">
        <v>76</v>
      </c>
      <c r="C184" s="4" t="s">
        <v>301</v>
      </c>
      <c r="D184" s="5">
        <v>0</v>
      </c>
      <c r="E184" s="6">
        <v>1</v>
      </c>
      <c r="F184" s="7" t="s">
        <v>5</v>
      </c>
      <c r="G184" s="8">
        <v>1</v>
      </c>
      <c r="H184" s="7" t="s">
        <v>5</v>
      </c>
      <c r="I184" s="9"/>
      <c r="J184" s="9"/>
      <c r="K184" s="7">
        <v>0</v>
      </c>
    </row>
    <row r="185" spans="1:11" ht="27.75" customHeight="1">
      <c r="A185" s="3"/>
      <c r="B185" s="17" t="s">
        <v>115</v>
      </c>
      <c r="C185" s="4" t="s">
        <v>349</v>
      </c>
      <c r="D185" s="5" t="s">
        <v>350</v>
      </c>
      <c r="E185" s="6">
        <v>1</v>
      </c>
      <c r="F185" s="7" t="s">
        <v>2</v>
      </c>
      <c r="G185" s="8">
        <v>1</v>
      </c>
      <c r="H185" s="7" t="s">
        <v>5</v>
      </c>
      <c r="I185" s="9"/>
      <c r="J185" s="9"/>
      <c r="K185" s="7">
        <v>0</v>
      </c>
    </row>
    <row r="186" spans="1:11" ht="27.75" customHeight="1">
      <c r="A186" s="3"/>
      <c r="B186" s="17" t="s">
        <v>116</v>
      </c>
      <c r="C186" s="4" t="s">
        <v>351</v>
      </c>
      <c r="D186" s="5" t="s">
        <v>352</v>
      </c>
      <c r="E186" s="35">
        <v>4</v>
      </c>
      <c r="F186" s="30" t="s">
        <v>2</v>
      </c>
      <c r="G186" s="36">
        <v>1</v>
      </c>
      <c r="H186" s="30" t="s">
        <v>5</v>
      </c>
      <c r="I186" s="37"/>
      <c r="J186" s="37"/>
      <c r="K186" s="7">
        <v>0</v>
      </c>
    </row>
    <row r="187" spans="1:11" ht="27.75" customHeight="1">
      <c r="A187" s="18" t="s">
        <v>117</v>
      </c>
      <c r="B187" s="19" t="s">
        <v>353</v>
      </c>
      <c r="C187" s="20"/>
      <c r="D187" s="21" t="s">
        <v>241</v>
      </c>
      <c r="E187" s="22"/>
      <c r="F187" s="23" t="s">
        <v>241</v>
      </c>
      <c r="G187" s="24"/>
      <c r="H187" s="23" t="s">
        <v>241</v>
      </c>
      <c r="I187" s="25"/>
      <c r="J187" s="25"/>
      <c r="K187" s="23" t="s">
        <v>241</v>
      </c>
    </row>
    <row r="188" spans="1:11" ht="27.75" customHeight="1">
      <c r="A188" s="3"/>
      <c r="B188" s="17" t="s">
        <v>103</v>
      </c>
      <c r="C188" s="4" t="s">
        <v>242</v>
      </c>
      <c r="D188" s="5" t="s">
        <v>243</v>
      </c>
      <c r="E188" s="6">
        <v>1</v>
      </c>
      <c r="F188" s="7" t="s">
        <v>244</v>
      </c>
      <c r="G188" s="8">
        <v>1</v>
      </c>
      <c r="H188" s="7" t="s">
        <v>5</v>
      </c>
      <c r="I188" s="9"/>
      <c r="J188" s="9"/>
      <c r="K188" s="7">
        <v>0</v>
      </c>
    </row>
    <row r="189" spans="1:11" ht="27.75" customHeight="1">
      <c r="A189" s="3"/>
      <c r="B189" s="17" t="s">
        <v>104</v>
      </c>
      <c r="C189" s="4" t="s">
        <v>255</v>
      </c>
      <c r="D189" s="5" t="s">
        <v>246</v>
      </c>
      <c r="E189" s="6">
        <v>2</v>
      </c>
      <c r="F189" s="7" t="s">
        <v>1</v>
      </c>
      <c r="G189" s="8">
        <v>1</v>
      </c>
      <c r="H189" s="7" t="s">
        <v>5</v>
      </c>
      <c r="I189" s="9"/>
      <c r="J189" s="9"/>
      <c r="K189" s="7">
        <v>0</v>
      </c>
    </row>
    <row r="190" spans="1:11" ht="27.75" customHeight="1">
      <c r="A190" s="3"/>
      <c r="B190" s="17" t="s">
        <v>105</v>
      </c>
      <c r="C190" s="4" t="s">
        <v>256</v>
      </c>
      <c r="D190" s="5" t="s">
        <v>248</v>
      </c>
      <c r="E190" s="6">
        <v>2</v>
      </c>
      <c r="F190" s="7" t="s">
        <v>1</v>
      </c>
      <c r="G190" s="8">
        <v>1</v>
      </c>
      <c r="H190" s="7" t="s">
        <v>5</v>
      </c>
      <c r="I190" s="9"/>
      <c r="J190" s="9"/>
      <c r="K190" s="7">
        <v>0</v>
      </c>
    </row>
    <row r="191" spans="1:11" ht="27.75" customHeight="1">
      <c r="A191" s="3"/>
      <c r="B191" s="17" t="s">
        <v>107</v>
      </c>
      <c r="C191" s="4" t="s">
        <v>250</v>
      </c>
      <c r="D191" s="5" t="s">
        <v>251</v>
      </c>
      <c r="E191" s="6">
        <v>4</v>
      </c>
      <c r="F191" s="7" t="s">
        <v>3</v>
      </c>
      <c r="G191" s="8">
        <v>1</v>
      </c>
      <c r="H191" s="7" t="s">
        <v>5</v>
      </c>
      <c r="I191" s="9"/>
      <c r="J191" s="9"/>
      <c r="K191" s="7">
        <v>0</v>
      </c>
    </row>
    <row r="192" spans="1:11" ht="27.75" customHeight="1">
      <c r="A192" s="3"/>
      <c r="B192" s="17" t="s">
        <v>85</v>
      </c>
      <c r="C192" s="4" t="s">
        <v>252</v>
      </c>
      <c r="D192" s="5" t="s">
        <v>253</v>
      </c>
      <c r="E192" s="6">
        <v>8</v>
      </c>
      <c r="F192" s="7" t="s">
        <v>3</v>
      </c>
      <c r="G192" s="8">
        <v>1</v>
      </c>
      <c r="H192" s="7" t="s">
        <v>5</v>
      </c>
      <c r="I192" s="9"/>
      <c r="J192" s="9"/>
      <c r="K192" s="7">
        <v>0</v>
      </c>
    </row>
    <row r="193" spans="1:11" ht="27.75" customHeight="1">
      <c r="A193" s="3"/>
      <c r="B193" s="17" t="s">
        <v>80</v>
      </c>
      <c r="C193" s="4" t="s">
        <v>299</v>
      </c>
      <c r="D193" s="5" t="s">
        <v>300</v>
      </c>
      <c r="E193" s="6">
        <v>1</v>
      </c>
      <c r="F193" s="7" t="s">
        <v>3</v>
      </c>
      <c r="G193" s="8">
        <v>1</v>
      </c>
      <c r="H193" s="7" t="s">
        <v>5</v>
      </c>
      <c r="I193" s="9"/>
      <c r="J193" s="9"/>
      <c r="K193" s="7">
        <v>0</v>
      </c>
    </row>
    <row r="194" spans="1:11" ht="27.75" customHeight="1">
      <c r="A194" s="3"/>
      <c r="B194" s="17" t="s">
        <v>76</v>
      </c>
      <c r="C194" s="4" t="s">
        <v>301</v>
      </c>
      <c r="D194" s="5">
        <v>0</v>
      </c>
      <c r="E194" s="6">
        <v>1</v>
      </c>
      <c r="F194" s="7" t="s">
        <v>5</v>
      </c>
      <c r="G194" s="8">
        <v>1</v>
      </c>
      <c r="H194" s="7" t="s">
        <v>5</v>
      </c>
      <c r="I194" s="9"/>
      <c r="J194" s="9"/>
      <c r="K194" s="7">
        <v>0</v>
      </c>
    </row>
    <row r="195" spans="1:11" ht="27.75" customHeight="1">
      <c r="A195" s="3"/>
      <c r="B195" s="17" t="s">
        <v>52</v>
      </c>
      <c r="C195" s="4" t="s">
        <v>267</v>
      </c>
      <c r="D195" s="5" t="s">
        <v>268</v>
      </c>
      <c r="E195" s="6">
        <v>1</v>
      </c>
      <c r="F195" s="7" t="s">
        <v>3</v>
      </c>
      <c r="G195" s="8">
        <v>1</v>
      </c>
      <c r="H195" s="7" t="s">
        <v>5</v>
      </c>
      <c r="I195" s="9"/>
      <c r="J195" s="9"/>
      <c r="K195" s="7">
        <v>0</v>
      </c>
    </row>
    <row r="196" spans="1:11" ht="27.75" customHeight="1">
      <c r="A196" s="3"/>
      <c r="B196" s="17" t="s">
        <v>118</v>
      </c>
      <c r="C196" s="4" t="s">
        <v>22</v>
      </c>
      <c r="D196" s="5" t="s">
        <v>354</v>
      </c>
      <c r="E196" s="6">
        <v>15</v>
      </c>
      <c r="F196" s="7" t="s">
        <v>24</v>
      </c>
      <c r="G196" s="8">
        <v>1</v>
      </c>
      <c r="H196" s="7" t="s">
        <v>5</v>
      </c>
      <c r="I196" s="9"/>
      <c r="J196" s="9"/>
      <c r="K196" s="7">
        <v>0</v>
      </c>
    </row>
    <row r="197" spans="1:11" ht="27.75" customHeight="1">
      <c r="A197" s="3"/>
      <c r="B197" s="17" t="s">
        <v>119</v>
      </c>
      <c r="C197" s="4" t="s">
        <v>21</v>
      </c>
      <c r="D197" s="5" t="s">
        <v>355</v>
      </c>
      <c r="E197" s="6">
        <v>5</v>
      </c>
      <c r="F197" s="7" t="s">
        <v>2</v>
      </c>
      <c r="G197" s="8">
        <v>1</v>
      </c>
      <c r="H197" s="7" t="s">
        <v>5</v>
      </c>
      <c r="I197" s="9"/>
      <c r="J197" s="9"/>
      <c r="K197" s="7">
        <v>0</v>
      </c>
    </row>
    <row r="198" spans="1:11" ht="27.75" customHeight="1">
      <c r="A198" s="3"/>
      <c r="B198" s="17" t="s">
        <v>131</v>
      </c>
      <c r="C198" s="4" t="s">
        <v>356</v>
      </c>
      <c r="D198" s="5" t="s">
        <v>19</v>
      </c>
      <c r="E198" s="6">
        <v>5</v>
      </c>
      <c r="F198" s="7" t="s">
        <v>24</v>
      </c>
      <c r="G198" s="8">
        <v>1</v>
      </c>
      <c r="H198" s="7" t="s">
        <v>5</v>
      </c>
      <c r="I198" s="9"/>
      <c r="J198" s="9"/>
      <c r="K198" s="7">
        <v>0</v>
      </c>
    </row>
    <row r="199" spans="1:11" ht="27.75" customHeight="1">
      <c r="A199" s="18" t="s">
        <v>120</v>
      </c>
      <c r="B199" s="19" t="s">
        <v>357</v>
      </c>
      <c r="C199" s="20"/>
      <c r="D199" s="21" t="s">
        <v>241</v>
      </c>
      <c r="E199" s="22"/>
      <c r="F199" s="23" t="s">
        <v>241</v>
      </c>
      <c r="G199" s="24"/>
      <c r="H199" s="23" t="s">
        <v>241</v>
      </c>
      <c r="I199" s="25"/>
      <c r="J199" s="25"/>
      <c r="K199" s="23" t="s">
        <v>241</v>
      </c>
    </row>
    <row r="200" spans="1:11" ht="27.75" customHeight="1">
      <c r="A200" s="3"/>
      <c r="B200" s="17" t="s">
        <v>61</v>
      </c>
      <c r="C200" s="4" t="s">
        <v>358</v>
      </c>
      <c r="D200" s="5">
        <v>0</v>
      </c>
      <c r="E200" s="6">
        <v>3</v>
      </c>
      <c r="F200" s="7" t="s">
        <v>3</v>
      </c>
      <c r="G200" s="8">
        <v>1</v>
      </c>
      <c r="H200" s="7" t="s">
        <v>5</v>
      </c>
      <c r="I200" s="54"/>
      <c r="J200" s="54"/>
      <c r="K200" s="7" t="s">
        <v>261</v>
      </c>
    </row>
    <row r="201" spans="1:11" ht="27.75" customHeight="1">
      <c r="A201" s="3"/>
      <c r="B201" s="17" t="s">
        <v>194</v>
      </c>
      <c r="C201" s="4" t="s">
        <v>359</v>
      </c>
      <c r="D201" s="5">
        <v>0</v>
      </c>
      <c r="E201" s="6">
        <v>8</v>
      </c>
      <c r="F201" s="7" t="s">
        <v>2</v>
      </c>
      <c r="G201" s="8">
        <v>1</v>
      </c>
      <c r="H201" s="7" t="s">
        <v>5</v>
      </c>
      <c r="I201" s="54"/>
      <c r="J201" s="54"/>
      <c r="K201" s="7" t="s">
        <v>261</v>
      </c>
    </row>
    <row r="202" spans="1:11" ht="27.75" customHeight="1">
      <c r="A202" s="18" t="s">
        <v>121</v>
      </c>
      <c r="B202" s="19" t="s">
        <v>360</v>
      </c>
      <c r="C202" s="20"/>
      <c r="D202" s="21" t="s">
        <v>241</v>
      </c>
      <c r="E202" s="22"/>
      <c r="F202" s="23" t="s">
        <v>241</v>
      </c>
      <c r="G202" s="24"/>
      <c r="H202" s="23" t="s">
        <v>241</v>
      </c>
      <c r="I202" s="25"/>
      <c r="J202" s="25"/>
      <c r="K202" s="23" t="s">
        <v>241</v>
      </c>
    </row>
    <row r="203" spans="1:11" ht="27.75" customHeight="1">
      <c r="A203" s="3"/>
      <c r="B203" s="17"/>
      <c r="C203" s="4" t="s">
        <v>74</v>
      </c>
      <c r="D203" s="5" t="s">
        <v>241</v>
      </c>
      <c r="E203" s="6"/>
      <c r="F203" s="7" t="s">
        <v>241</v>
      </c>
      <c r="G203" s="8"/>
      <c r="H203" s="7" t="s">
        <v>241</v>
      </c>
      <c r="I203" s="54"/>
      <c r="J203" s="54"/>
      <c r="K203" s="7" t="s">
        <v>241</v>
      </c>
    </row>
    <row r="204" spans="1:11" ht="27.75" customHeight="1">
      <c r="A204" s="18" t="s">
        <v>122</v>
      </c>
      <c r="B204" s="19" t="s">
        <v>361</v>
      </c>
      <c r="C204" s="20"/>
      <c r="D204" s="21" t="s">
        <v>241</v>
      </c>
      <c r="E204" s="22"/>
      <c r="F204" s="23" t="s">
        <v>241</v>
      </c>
      <c r="G204" s="24"/>
      <c r="H204" s="23" t="s">
        <v>241</v>
      </c>
      <c r="I204" s="25"/>
      <c r="J204" s="25"/>
      <c r="K204" s="23" t="s">
        <v>241</v>
      </c>
    </row>
    <row r="205" spans="1:11" ht="27.75" customHeight="1">
      <c r="A205" s="3"/>
      <c r="B205" s="17" t="s">
        <v>53</v>
      </c>
      <c r="C205" s="4" t="s">
        <v>362</v>
      </c>
      <c r="D205" s="5">
        <v>0</v>
      </c>
      <c r="E205" s="35">
        <v>155</v>
      </c>
      <c r="F205" s="30" t="s">
        <v>3</v>
      </c>
      <c r="G205" s="36">
        <v>1</v>
      </c>
      <c r="H205" s="30" t="s">
        <v>5</v>
      </c>
      <c r="I205" s="37"/>
      <c r="J205" s="37"/>
      <c r="K205" s="30" t="s">
        <v>210</v>
      </c>
    </row>
    <row r="206" spans="1:11" ht="27.75" customHeight="1">
      <c r="A206" s="3"/>
      <c r="B206" s="17" t="s">
        <v>54</v>
      </c>
      <c r="C206" s="4" t="s">
        <v>363</v>
      </c>
      <c r="D206" s="5">
        <v>0</v>
      </c>
      <c r="E206" s="35">
        <v>155</v>
      </c>
      <c r="F206" s="30" t="s">
        <v>3</v>
      </c>
      <c r="G206" s="36">
        <v>1</v>
      </c>
      <c r="H206" s="30" t="s">
        <v>5</v>
      </c>
      <c r="I206" s="37"/>
      <c r="J206" s="37"/>
      <c r="K206" s="30" t="s">
        <v>210</v>
      </c>
    </row>
    <row r="207" spans="1:11" ht="27.75" customHeight="1">
      <c r="A207" s="18" t="s">
        <v>123</v>
      </c>
      <c r="B207" s="19" t="s">
        <v>364</v>
      </c>
      <c r="C207" s="20"/>
      <c r="D207" s="21" t="s">
        <v>241</v>
      </c>
      <c r="E207" s="22"/>
      <c r="F207" s="23" t="s">
        <v>241</v>
      </c>
      <c r="G207" s="24"/>
      <c r="H207" s="23" t="s">
        <v>241</v>
      </c>
      <c r="I207" s="25"/>
      <c r="J207" s="25"/>
      <c r="K207" s="23" t="s">
        <v>241</v>
      </c>
    </row>
    <row r="208" spans="1:11" ht="27.75" customHeight="1">
      <c r="A208" s="3"/>
      <c r="B208" s="17" t="s">
        <v>103</v>
      </c>
      <c r="C208" s="4" t="s">
        <v>242</v>
      </c>
      <c r="D208" s="5" t="s">
        <v>243</v>
      </c>
      <c r="E208" s="6">
        <v>1</v>
      </c>
      <c r="F208" s="7" t="s">
        <v>244</v>
      </c>
      <c r="G208" s="8">
        <v>1</v>
      </c>
      <c r="H208" s="7" t="s">
        <v>5</v>
      </c>
      <c r="I208" s="9"/>
      <c r="J208" s="9"/>
      <c r="K208" s="7">
        <v>0</v>
      </c>
    </row>
    <row r="209" spans="1:11" ht="27.75" customHeight="1">
      <c r="A209" s="3"/>
      <c r="B209" s="17" t="s">
        <v>104</v>
      </c>
      <c r="C209" s="4" t="s">
        <v>255</v>
      </c>
      <c r="D209" s="5" t="s">
        <v>246</v>
      </c>
      <c r="E209" s="6">
        <v>2</v>
      </c>
      <c r="F209" s="7" t="s">
        <v>1</v>
      </c>
      <c r="G209" s="8">
        <v>1</v>
      </c>
      <c r="H209" s="7" t="s">
        <v>5</v>
      </c>
      <c r="I209" s="9"/>
      <c r="J209" s="9"/>
      <c r="K209" s="7">
        <v>0</v>
      </c>
    </row>
    <row r="210" spans="1:11" ht="27.75" customHeight="1">
      <c r="A210" s="3"/>
      <c r="B210" s="17" t="s">
        <v>105</v>
      </c>
      <c r="C210" s="4" t="s">
        <v>256</v>
      </c>
      <c r="D210" s="5" t="s">
        <v>248</v>
      </c>
      <c r="E210" s="6">
        <v>2</v>
      </c>
      <c r="F210" s="7" t="s">
        <v>1</v>
      </c>
      <c r="G210" s="8">
        <v>1</v>
      </c>
      <c r="H210" s="7" t="s">
        <v>5</v>
      </c>
      <c r="I210" s="9"/>
      <c r="J210" s="9"/>
      <c r="K210" s="7">
        <v>0</v>
      </c>
    </row>
    <row r="211" spans="1:11" ht="27.75" customHeight="1">
      <c r="A211" s="3"/>
      <c r="B211" s="17" t="s">
        <v>38</v>
      </c>
      <c r="C211" s="4" t="s">
        <v>23</v>
      </c>
      <c r="D211" s="5" t="s">
        <v>284</v>
      </c>
      <c r="E211" s="6">
        <v>6</v>
      </c>
      <c r="F211" s="7" t="s">
        <v>2</v>
      </c>
      <c r="G211" s="8">
        <v>1</v>
      </c>
      <c r="H211" s="7" t="s">
        <v>5</v>
      </c>
      <c r="I211" s="9"/>
      <c r="J211" s="9"/>
      <c r="K211" s="7">
        <v>0</v>
      </c>
    </row>
    <row r="212" spans="1:11" ht="27.75" customHeight="1">
      <c r="A212" s="3"/>
      <c r="B212" s="17" t="s">
        <v>124</v>
      </c>
      <c r="C212" s="4" t="s">
        <v>12</v>
      </c>
      <c r="D212" s="5">
        <v>0</v>
      </c>
      <c r="E212" s="6">
        <v>1</v>
      </c>
      <c r="F212" s="7" t="s">
        <v>2</v>
      </c>
      <c r="G212" s="8">
        <v>1</v>
      </c>
      <c r="H212" s="7" t="s">
        <v>5</v>
      </c>
      <c r="I212" s="9"/>
      <c r="J212" s="9"/>
      <c r="K212" s="7">
        <v>0</v>
      </c>
    </row>
    <row r="213" spans="1:11" ht="27.75" customHeight="1">
      <c r="A213" s="18" t="s">
        <v>125</v>
      </c>
      <c r="B213" s="19" t="s">
        <v>365</v>
      </c>
      <c r="C213" s="20"/>
      <c r="D213" s="21" t="s">
        <v>241</v>
      </c>
      <c r="E213" s="22"/>
      <c r="F213" s="23" t="s">
        <v>241</v>
      </c>
      <c r="G213" s="24"/>
      <c r="H213" s="23" t="s">
        <v>241</v>
      </c>
      <c r="I213" s="25"/>
      <c r="J213" s="25"/>
      <c r="K213" s="23" t="s">
        <v>241</v>
      </c>
    </row>
    <row r="214" spans="1:11" ht="27.75" customHeight="1">
      <c r="A214" s="3"/>
      <c r="B214" s="17" t="s">
        <v>103</v>
      </c>
      <c r="C214" s="4" t="s">
        <v>242</v>
      </c>
      <c r="D214" s="5" t="s">
        <v>243</v>
      </c>
      <c r="E214" s="6">
        <v>4</v>
      </c>
      <c r="F214" s="7" t="s">
        <v>244</v>
      </c>
      <c r="G214" s="8">
        <v>1</v>
      </c>
      <c r="H214" s="7" t="s">
        <v>5</v>
      </c>
      <c r="I214" s="9"/>
      <c r="J214" s="9"/>
      <c r="K214" s="7">
        <v>0</v>
      </c>
    </row>
    <row r="215" spans="1:11" ht="27.75" customHeight="1">
      <c r="A215" s="3"/>
      <c r="B215" s="17" t="s">
        <v>104</v>
      </c>
      <c r="C215" s="4" t="s">
        <v>255</v>
      </c>
      <c r="D215" s="5" t="s">
        <v>246</v>
      </c>
      <c r="E215" s="6">
        <v>8</v>
      </c>
      <c r="F215" s="7" t="s">
        <v>1</v>
      </c>
      <c r="G215" s="8">
        <v>1</v>
      </c>
      <c r="H215" s="7" t="s">
        <v>5</v>
      </c>
      <c r="I215" s="9"/>
      <c r="J215" s="9"/>
      <c r="K215" s="7">
        <v>0</v>
      </c>
    </row>
    <row r="216" spans="1:11" ht="27.75" customHeight="1">
      <c r="A216" s="3"/>
      <c r="B216" s="17" t="s">
        <v>105</v>
      </c>
      <c r="C216" s="4" t="s">
        <v>256</v>
      </c>
      <c r="D216" s="5" t="s">
        <v>248</v>
      </c>
      <c r="E216" s="6">
        <v>8</v>
      </c>
      <c r="F216" s="7" t="s">
        <v>1</v>
      </c>
      <c r="G216" s="8">
        <v>1</v>
      </c>
      <c r="H216" s="7" t="s">
        <v>5</v>
      </c>
      <c r="I216" s="9"/>
      <c r="J216" s="9"/>
      <c r="K216" s="7">
        <v>0</v>
      </c>
    </row>
    <row r="217" spans="1:11" ht="27.75" customHeight="1">
      <c r="A217" s="3"/>
      <c r="B217" s="17" t="s">
        <v>107</v>
      </c>
      <c r="C217" s="4" t="s">
        <v>250</v>
      </c>
      <c r="D217" s="5" t="s">
        <v>251</v>
      </c>
      <c r="E217" s="6">
        <v>16</v>
      </c>
      <c r="F217" s="7" t="s">
        <v>3</v>
      </c>
      <c r="G217" s="8">
        <v>1</v>
      </c>
      <c r="H217" s="7" t="s">
        <v>5</v>
      </c>
      <c r="I217" s="9"/>
      <c r="J217" s="9"/>
      <c r="K217" s="7">
        <v>0</v>
      </c>
    </row>
    <row r="218" spans="1:11" ht="27.75" customHeight="1">
      <c r="A218" s="3"/>
      <c r="B218" s="17" t="s">
        <v>85</v>
      </c>
      <c r="C218" s="4" t="s">
        <v>252</v>
      </c>
      <c r="D218" s="5" t="s">
        <v>253</v>
      </c>
      <c r="E218" s="6">
        <v>16</v>
      </c>
      <c r="F218" s="7" t="s">
        <v>3</v>
      </c>
      <c r="G218" s="8">
        <v>1</v>
      </c>
      <c r="H218" s="7" t="s">
        <v>5</v>
      </c>
      <c r="I218" s="9"/>
      <c r="J218" s="9"/>
      <c r="K218" s="7">
        <v>0</v>
      </c>
    </row>
    <row r="219" spans="1:11" ht="27.75" customHeight="1">
      <c r="A219" s="18" t="s">
        <v>126</v>
      </c>
      <c r="B219" s="19" t="s">
        <v>366</v>
      </c>
      <c r="C219" s="20"/>
      <c r="D219" s="21" t="s">
        <v>241</v>
      </c>
      <c r="E219" s="22"/>
      <c r="F219" s="23" t="s">
        <v>241</v>
      </c>
      <c r="G219" s="24"/>
      <c r="H219" s="23" t="s">
        <v>241</v>
      </c>
      <c r="I219" s="25"/>
      <c r="J219" s="25"/>
      <c r="K219" s="23" t="s">
        <v>241</v>
      </c>
    </row>
    <row r="220" spans="1:11" ht="27.75" customHeight="1">
      <c r="A220" s="3"/>
      <c r="B220" s="17" t="s">
        <v>110</v>
      </c>
      <c r="C220" s="4" t="s">
        <v>367</v>
      </c>
      <c r="D220" s="5" t="s">
        <v>41</v>
      </c>
      <c r="E220" s="6">
        <v>2</v>
      </c>
      <c r="F220" s="7" t="s">
        <v>244</v>
      </c>
      <c r="G220" s="8">
        <v>1</v>
      </c>
      <c r="H220" s="7" t="s">
        <v>5</v>
      </c>
      <c r="I220" s="9"/>
      <c r="J220" s="9"/>
      <c r="K220" s="7">
        <v>0</v>
      </c>
    </row>
    <row r="221" spans="1:11" ht="27.75" customHeight="1">
      <c r="A221" s="3"/>
      <c r="B221" s="17" t="s">
        <v>105</v>
      </c>
      <c r="C221" s="4" t="s">
        <v>256</v>
      </c>
      <c r="D221" s="5" t="s">
        <v>248</v>
      </c>
      <c r="E221" s="6">
        <v>4</v>
      </c>
      <c r="F221" s="7" t="s">
        <v>1</v>
      </c>
      <c r="G221" s="8">
        <v>1</v>
      </c>
      <c r="H221" s="7" t="s">
        <v>5</v>
      </c>
      <c r="I221" s="9"/>
      <c r="J221" s="9"/>
      <c r="K221" s="7">
        <v>0</v>
      </c>
    </row>
    <row r="222" spans="1:11" ht="27.75" customHeight="1">
      <c r="A222" s="3"/>
      <c r="B222" s="17" t="s">
        <v>112</v>
      </c>
      <c r="C222" s="4" t="s">
        <v>368</v>
      </c>
      <c r="D222" s="5" t="s">
        <v>369</v>
      </c>
      <c r="E222" s="6">
        <v>2</v>
      </c>
      <c r="F222" s="7" t="s">
        <v>1</v>
      </c>
      <c r="G222" s="8">
        <v>1</v>
      </c>
      <c r="H222" s="7" t="s">
        <v>5</v>
      </c>
      <c r="I222" s="9"/>
      <c r="J222" s="9"/>
      <c r="K222" s="7">
        <v>0</v>
      </c>
    </row>
    <row r="223" spans="1:11" ht="27.75" customHeight="1">
      <c r="A223" s="3"/>
      <c r="B223" s="17" t="s">
        <v>198</v>
      </c>
      <c r="C223" s="4" t="s">
        <v>370</v>
      </c>
      <c r="D223" s="5" t="s">
        <v>248</v>
      </c>
      <c r="E223" s="6">
        <v>1</v>
      </c>
      <c r="F223" s="7" t="s">
        <v>1</v>
      </c>
      <c r="G223" s="8">
        <v>1</v>
      </c>
      <c r="H223" s="7" t="s">
        <v>5</v>
      </c>
      <c r="I223" s="9"/>
      <c r="J223" s="9"/>
      <c r="K223" s="7">
        <v>0</v>
      </c>
    </row>
    <row r="224" spans="1:11" ht="27.75" customHeight="1">
      <c r="A224" s="3"/>
      <c r="B224" s="17" t="s">
        <v>107</v>
      </c>
      <c r="C224" s="4" t="s">
        <v>250</v>
      </c>
      <c r="D224" s="5" t="s">
        <v>251</v>
      </c>
      <c r="E224" s="6">
        <v>32</v>
      </c>
      <c r="F224" s="7" t="s">
        <v>3</v>
      </c>
      <c r="G224" s="8">
        <v>1</v>
      </c>
      <c r="H224" s="7" t="s">
        <v>5</v>
      </c>
      <c r="I224" s="9"/>
      <c r="J224" s="9"/>
      <c r="K224" s="7">
        <v>0</v>
      </c>
    </row>
    <row r="225" spans="1:11" ht="27.75" customHeight="1">
      <c r="A225" s="3"/>
      <c r="B225" s="17" t="s">
        <v>85</v>
      </c>
      <c r="C225" s="4" t="s">
        <v>252</v>
      </c>
      <c r="D225" s="5" t="s">
        <v>253</v>
      </c>
      <c r="E225" s="6">
        <v>96</v>
      </c>
      <c r="F225" s="7" t="s">
        <v>3</v>
      </c>
      <c r="G225" s="8">
        <v>1</v>
      </c>
      <c r="H225" s="7" t="s">
        <v>5</v>
      </c>
      <c r="I225" s="9"/>
      <c r="J225" s="9"/>
      <c r="K225" s="7">
        <v>0</v>
      </c>
    </row>
    <row r="226" spans="1:11" ht="27.75" customHeight="1">
      <c r="A226" s="3"/>
      <c r="B226" s="17" t="s">
        <v>180</v>
      </c>
      <c r="C226" s="4" t="s">
        <v>371</v>
      </c>
      <c r="D226" s="5" t="s">
        <v>372</v>
      </c>
      <c r="E226" s="35">
        <v>2</v>
      </c>
      <c r="F226" s="30" t="s">
        <v>2</v>
      </c>
      <c r="G226" s="36">
        <v>1</v>
      </c>
      <c r="H226" s="30" t="s">
        <v>5</v>
      </c>
      <c r="I226" s="37"/>
      <c r="J226" s="37"/>
      <c r="K226" s="7">
        <v>0</v>
      </c>
    </row>
    <row r="227" spans="1:11" ht="27.75" customHeight="1">
      <c r="A227" s="3"/>
      <c r="B227" s="17" t="s">
        <v>181</v>
      </c>
      <c r="C227" s="4" t="s">
        <v>371</v>
      </c>
      <c r="D227" s="5" t="s">
        <v>373</v>
      </c>
      <c r="E227" s="35">
        <v>2</v>
      </c>
      <c r="F227" s="30" t="s">
        <v>2</v>
      </c>
      <c r="G227" s="36">
        <v>1</v>
      </c>
      <c r="H227" s="30" t="s">
        <v>5</v>
      </c>
      <c r="I227" s="37"/>
      <c r="J227" s="37"/>
      <c r="K227" s="7">
        <v>0</v>
      </c>
    </row>
    <row r="228" spans="1:11" ht="27.75" customHeight="1">
      <c r="A228" s="3"/>
      <c r="B228" s="17" t="s">
        <v>182</v>
      </c>
      <c r="C228" s="4" t="s">
        <v>371</v>
      </c>
      <c r="D228" s="5" t="s">
        <v>374</v>
      </c>
      <c r="E228" s="35">
        <v>2</v>
      </c>
      <c r="F228" s="30" t="s">
        <v>2</v>
      </c>
      <c r="G228" s="36">
        <v>1</v>
      </c>
      <c r="H228" s="30" t="s">
        <v>5</v>
      </c>
      <c r="I228" s="37"/>
      <c r="J228" s="37"/>
      <c r="K228" s="7">
        <v>0</v>
      </c>
    </row>
    <row r="229" spans="1:11" ht="27.75" customHeight="1">
      <c r="A229" s="3"/>
      <c r="B229" s="17" t="s">
        <v>183</v>
      </c>
      <c r="C229" s="4" t="s">
        <v>371</v>
      </c>
      <c r="D229" s="5" t="s">
        <v>375</v>
      </c>
      <c r="E229" s="35">
        <v>2</v>
      </c>
      <c r="F229" s="30" t="s">
        <v>2</v>
      </c>
      <c r="G229" s="36">
        <v>1</v>
      </c>
      <c r="H229" s="30" t="s">
        <v>5</v>
      </c>
      <c r="I229" s="37"/>
      <c r="J229" s="37"/>
      <c r="K229" s="7">
        <v>0</v>
      </c>
    </row>
    <row r="230" spans="1:11" ht="27.75" customHeight="1">
      <c r="A230" s="3"/>
      <c r="B230" s="17" t="s">
        <v>15</v>
      </c>
      <c r="C230" s="4" t="s">
        <v>7</v>
      </c>
      <c r="D230" s="5" t="s">
        <v>376</v>
      </c>
      <c r="E230" s="35">
        <v>15</v>
      </c>
      <c r="F230" s="30" t="s">
        <v>3</v>
      </c>
      <c r="G230" s="36">
        <v>1</v>
      </c>
      <c r="H230" s="30" t="s">
        <v>5</v>
      </c>
      <c r="I230" s="37"/>
      <c r="J230" s="37"/>
      <c r="K230" s="7">
        <v>0</v>
      </c>
    </row>
    <row r="231" spans="1:11" ht="27.75" customHeight="1">
      <c r="A231" s="3"/>
      <c r="B231" s="17" t="s">
        <v>14</v>
      </c>
      <c r="C231" s="4" t="s">
        <v>6</v>
      </c>
      <c r="D231" s="5" t="s">
        <v>377</v>
      </c>
      <c r="E231" s="6">
        <v>60</v>
      </c>
      <c r="F231" s="7" t="s">
        <v>3</v>
      </c>
      <c r="G231" s="8">
        <v>1</v>
      </c>
      <c r="H231" s="7" t="s">
        <v>5</v>
      </c>
      <c r="I231" s="9"/>
      <c r="J231" s="9"/>
      <c r="K231" s="7">
        <v>0</v>
      </c>
    </row>
    <row r="232" spans="1:11" ht="27.75" customHeight="1">
      <c r="A232" s="3"/>
      <c r="B232" s="17" t="s">
        <v>142</v>
      </c>
      <c r="C232" s="4" t="s">
        <v>378</v>
      </c>
      <c r="D232" s="5" t="s">
        <v>379</v>
      </c>
      <c r="E232" s="6">
        <v>15</v>
      </c>
      <c r="F232" s="7" t="s">
        <v>3</v>
      </c>
      <c r="G232" s="8">
        <v>1</v>
      </c>
      <c r="H232" s="7" t="s">
        <v>5</v>
      </c>
      <c r="I232" s="9"/>
      <c r="J232" s="9"/>
      <c r="K232" s="7">
        <v>0</v>
      </c>
    </row>
    <row r="233" spans="1:11" ht="27.75" customHeight="1">
      <c r="A233" s="3"/>
      <c r="B233" s="17" t="s">
        <v>143</v>
      </c>
      <c r="C233" s="4" t="s">
        <v>380</v>
      </c>
      <c r="D233" s="5" t="s">
        <v>381</v>
      </c>
      <c r="E233" s="6">
        <v>15</v>
      </c>
      <c r="F233" s="7" t="s">
        <v>3</v>
      </c>
      <c r="G233" s="8">
        <v>1</v>
      </c>
      <c r="H233" s="7" t="s">
        <v>5</v>
      </c>
      <c r="I233" s="9"/>
      <c r="J233" s="9"/>
      <c r="K233" s="7">
        <v>0</v>
      </c>
    </row>
    <row r="234" spans="1:11" ht="27.75" customHeight="1">
      <c r="A234" s="18" t="s">
        <v>127</v>
      </c>
      <c r="B234" s="19" t="s">
        <v>382</v>
      </c>
      <c r="C234" s="20"/>
      <c r="D234" s="21" t="s">
        <v>241</v>
      </c>
      <c r="E234" s="22"/>
      <c r="F234" s="23" t="s">
        <v>241</v>
      </c>
      <c r="G234" s="24"/>
      <c r="H234" s="23" t="s">
        <v>241</v>
      </c>
      <c r="I234" s="25"/>
      <c r="J234" s="25"/>
      <c r="K234" s="23" t="s">
        <v>241</v>
      </c>
    </row>
    <row r="235" spans="1:11" ht="27.75" customHeight="1">
      <c r="A235" s="3"/>
      <c r="B235" s="17" t="s">
        <v>58</v>
      </c>
      <c r="C235" s="4" t="s">
        <v>383</v>
      </c>
      <c r="D235" s="5">
        <v>0</v>
      </c>
      <c r="E235" s="6">
        <v>150</v>
      </c>
      <c r="F235" s="7" t="s">
        <v>384</v>
      </c>
      <c r="G235" s="8">
        <v>2</v>
      </c>
      <c r="H235" s="7" t="s">
        <v>5</v>
      </c>
      <c r="I235" s="9"/>
      <c r="J235" s="9"/>
      <c r="K235" s="7">
        <v>0</v>
      </c>
    </row>
    <row r="236" spans="1:11" ht="27.75" customHeight="1">
      <c r="A236" s="18" t="s">
        <v>128</v>
      </c>
      <c r="B236" s="19" t="s">
        <v>385</v>
      </c>
      <c r="C236" s="20"/>
      <c r="D236" s="21" t="s">
        <v>241</v>
      </c>
      <c r="E236" s="22"/>
      <c r="F236" s="23" t="s">
        <v>241</v>
      </c>
      <c r="G236" s="24"/>
      <c r="H236" s="23" t="s">
        <v>241</v>
      </c>
      <c r="I236" s="25"/>
      <c r="J236" s="25"/>
      <c r="K236" s="23" t="s">
        <v>241</v>
      </c>
    </row>
    <row r="237" spans="1:11" ht="27.75" customHeight="1">
      <c r="A237" s="3"/>
      <c r="B237" s="17" t="s">
        <v>109</v>
      </c>
      <c r="C237" s="4" t="s">
        <v>264</v>
      </c>
      <c r="D237" s="5" t="s">
        <v>42</v>
      </c>
      <c r="E237" s="6">
        <v>1</v>
      </c>
      <c r="F237" s="7" t="s">
        <v>244</v>
      </c>
      <c r="G237" s="8">
        <v>1</v>
      </c>
      <c r="H237" s="7" t="s">
        <v>5</v>
      </c>
      <c r="I237" s="9"/>
      <c r="J237" s="9"/>
      <c r="K237" s="7">
        <v>0</v>
      </c>
    </row>
    <row r="238" spans="1:11" ht="27.75" customHeight="1">
      <c r="A238" s="3"/>
      <c r="B238" s="17" t="s">
        <v>111</v>
      </c>
      <c r="C238" s="4" t="s">
        <v>265</v>
      </c>
      <c r="D238" s="5" t="s">
        <v>266</v>
      </c>
      <c r="E238" s="6">
        <v>2</v>
      </c>
      <c r="F238" s="7" t="s">
        <v>1</v>
      </c>
      <c r="G238" s="8">
        <v>1</v>
      </c>
      <c r="H238" s="7" t="s">
        <v>5</v>
      </c>
      <c r="I238" s="9"/>
      <c r="J238" s="9"/>
      <c r="K238" s="7">
        <v>0</v>
      </c>
    </row>
    <row r="239" spans="1:11" ht="27.75" customHeight="1">
      <c r="A239" s="3"/>
      <c r="B239" s="17" t="s">
        <v>104</v>
      </c>
      <c r="C239" s="4" t="s">
        <v>255</v>
      </c>
      <c r="D239" s="5" t="s">
        <v>246</v>
      </c>
      <c r="E239" s="6">
        <v>2</v>
      </c>
      <c r="F239" s="7" t="s">
        <v>1</v>
      </c>
      <c r="G239" s="8">
        <v>1</v>
      </c>
      <c r="H239" s="7" t="s">
        <v>5</v>
      </c>
      <c r="I239" s="9"/>
      <c r="J239" s="9"/>
      <c r="K239" s="7">
        <v>0</v>
      </c>
    </row>
    <row r="240" spans="1:11" ht="27.75" customHeight="1">
      <c r="A240" s="3"/>
      <c r="B240" s="17" t="s">
        <v>85</v>
      </c>
      <c r="C240" s="4" t="s">
        <v>252</v>
      </c>
      <c r="D240" s="5" t="s">
        <v>253</v>
      </c>
      <c r="E240" s="6">
        <v>4</v>
      </c>
      <c r="F240" s="7" t="s">
        <v>3</v>
      </c>
      <c r="G240" s="8">
        <v>1</v>
      </c>
      <c r="H240" s="7" t="s">
        <v>5</v>
      </c>
      <c r="I240" s="9"/>
      <c r="J240" s="9"/>
      <c r="K240" s="7">
        <v>0</v>
      </c>
    </row>
    <row r="241" spans="1:11" ht="27.75" customHeight="1">
      <c r="A241" s="18" t="s">
        <v>129</v>
      </c>
      <c r="B241" s="19" t="s">
        <v>386</v>
      </c>
      <c r="C241" s="20"/>
      <c r="D241" s="21" t="s">
        <v>241</v>
      </c>
      <c r="E241" s="22"/>
      <c r="F241" s="23" t="s">
        <v>241</v>
      </c>
      <c r="G241" s="24"/>
      <c r="H241" s="23" t="s">
        <v>241</v>
      </c>
      <c r="I241" s="25"/>
      <c r="J241" s="25"/>
      <c r="K241" s="23" t="s">
        <v>241</v>
      </c>
    </row>
    <row r="242" spans="1:11" ht="27.75" customHeight="1">
      <c r="A242" s="3"/>
      <c r="B242" s="17" t="s">
        <v>109</v>
      </c>
      <c r="C242" s="4" t="s">
        <v>264</v>
      </c>
      <c r="D242" s="5" t="s">
        <v>42</v>
      </c>
      <c r="E242" s="6">
        <v>1</v>
      </c>
      <c r="F242" s="7" t="s">
        <v>244</v>
      </c>
      <c r="G242" s="8">
        <v>1</v>
      </c>
      <c r="H242" s="7" t="s">
        <v>5</v>
      </c>
      <c r="I242" s="9"/>
      <c r="J242" s="9"/>
      <c r="K242" s="7">
        <v>0</v>
      </c>
    </row>
    <row r="243" spans="1:11" ht="27.75" customHeight="1">
      <c r="A243" s="3"/>
      <c r="B243" s="17" t="s">
        <v>111</v>
      </c>
      <c r="C243" s="4" t="s">
        <v>265</v>
      </c>
      <c r="D243" s="5" t="s">
        <v>266</v>
      </c>
      <c r="E243" s="6">
        <v>2</v>
      </c>
      <c r="F243" s="7" t="s">
        <v>1</v>
      </c>
      <c r="G243" s="8">
        <v>1</v>
      </c>
      <c r="H243" s="7" t="s">
        <v>5</v>
      </c>
      <c r="I243" s="9"/>
      <c r="J243" s="9"/>
      <c r="K243" s="7">
        <v>0</v>
      </c>
    </row>
    <row r="244" spans="1:11" ht="27.75" customHeight="1">
      <c r="A244" s="3"/>
      <c r="B244" s="17" t="s">
        <v>104</v>
      </c>
      <c r="C244" s="4" t="s">
        <v>255</v>
      </c>
      <c r="D244" s="5" t="s">
        <v>246</v>
      </c>
      <c r="E244" s="6">
        <v>2</v>
      </c>
      <c r="F244" s="7" t="s">
        <v>1</v>
      </c>
      <c r="G244" s="8">
        <v>1</v>
      </c>
      <c r="H244" s="7" t="s">
        <v>5</v>
      </c>
      <c r="I244" s="9"/>
      <c r="J244" s="9"/>
      <c r="K244" s="7">
        <v>0</v>
      </c>
    </row>
    <row r="245" spans="1:11" ht="27.75" customHeight="1">
      <c r="A245" s="3"/>
      <c r="B245" s="17" t="s">
        <v>107</v>
      </c>
      <c r="C245" s="4" t="s">
        <v>250</v>
      </c>
      <c r="D245" s="5" t="s">
        <v>251</v>
      </c>
      <c r="E245" s="6">
        <v>2</v>
      </c>
      <c r="F245" s="7" t="s">
        <v>3</v>
      </c>
      <c r="G245" s="8">
        <v>1</v>
      </c>
      <c r="H245" s="7" t="s">
        <v>5</v>
      </c>
      <c r="I245" s="9"/>
      <c r="J245" s="9"/>
      <c r="K245" s="7">
        <v>0</v>
      </c>
    </row>
    <row r="246" spans="1:11" ht="27.75" customHeight="1">
      <c r="A246" s="3"/>
      <c r="B246" s="17" t="s">
        <v>85</v>
      </c>
      <c r="C246" s="4" t="s">
        <v>252</v>
      </c>
      <c r="D246" s="5" t="s">
        <v>253</v>
      </c>
      <c r="E246" s="6">
        <v>4</v>
      </c>
      <c r="F246" s="7" t="s">
        <v>3</v>
      </c>
      <c r="G246" s="8">
        <v>1</v>
      </c>
      <c r="H246" s="7" t="s">
        <v>5</v>
      </c>
      <c r="I246" s="9"/>
      <c r="J246" s="9"/>
      <c r="K246" s="7">
        <v>0</v>
      </c>
    </row>
    <row r="247" spans="1:11" ht="27.75" customHeight="1">
      <c r="A247" s="3"/>
      <c r="B247" s="17" t="s">
        <v>52</v>
      </c>
      <c r="C247" s="4" t="s">
        <v>267</v>
      </c>
      <c r="D247" s="5" t="s">
        <v>268</v>
      </c>
      <c r="E247" s="6">
        <v>1</v>
      </c>
      <c r="F247" s="7" t="s">
        <v>3</v>
      </c>
      <c r="G247" s="8">
        <v>1</v>
      </c>
      <c r="H247" s="7" t="s">
        <v>5</v>
      </c>
      <c r="I247" s="9"/>
      <c r="J247" s="9"/>
      <c r="K247" s="7">
        <v>0</v>
      </c>
    </row>
    <row r="248" spans="1:11" ht="27.75" customHeight="1">
      <c r="A248" s="3"/>
      <c r="B248" s="17" t="s">
        <v>53</v>
      </c>
      <c r="C248" s="4" t="s">
        <v>362</v>
      </c>
      <c r="D248" s="5">
        <v>0</v>
      </c>
      <c r="E248" s="6">
        <v>50</v>
      </c>
      <c r="F248" s="7" t="s">
        <v>3</v>
      </c>
      <c r="G248" s="8">
        <v>1</v>
      </c>
      <c r="H248" s="7" t="s">
        <v>5</v>
      </c>
      <c r="I248" s="9"/>
      <c r="J248" s="9"/>
      <c r="K248" s="7">
        <v>0</v>
      </c>
    </row>
    <row r="249" spans="1:11" ht="27.75" customHeight="1">
      <c r="A249" s="3"/>
      <c r="B249" s="17" t="s">
        <v>54</v>
      </c>
      <c r="C249" s="4" t="s">
        <v>363</v>
      </c>
      <c r="D249" s="5">
        <v>0</v>
      </c>
      <c r="E249" s="6">
        <v>50</v>
      </c>
      <c r="F249" s="7" t="s">
        <v>3</v>
      </c>
      <c r="G249" s="8">
        <v>1</v>
      </c>
      <c r="H249" s="7" t="s">
        <v>5</v>
      </c>
      <c r="I249" s="9"/>
      <c r="J249" s="9"/>
      <c r="K249" s="7">
        <v>0</v>
      </c>
    </row>
    <row r="250" spans="1:11" ht="27.75" customHeight="1">
      <c r="A250" s="18" t="s">
        <v>130</v>
      </c>
      <c r="B250" s="19" t="s">
        <v>387</v>
      </c>
      <c r="C250" s="20"/>
      <c r="D250" s="21" t="s">
        <v>241</v>
      </c>
      <c r="E250" s="22"/>
      <c r="F250" s="23" t="s">
        <v>241</v>
      </c>
      <c r="G250" s="24"/>
      <c r="H250" s="23" t="s">
        <v>241</v>
      </c>
      <c r="I250" s="25"/>
      <c r="J250" s="25"/>
      <c r="K250" s="23" t="s">
        <v>241</v>
      </c>
    </row>
    <row r="251" spans="1:11" ht="27.75" customHeight="1">
      <c r="A251" s="3"/>
      <c r="B251" s="17" t="s">
        <v>103</v>
      </c>
      <c r="C251" s="4" t="s">
        <v>242</v>
      </c>
      <c r="D251" s="5" t="s">
        <v>243</v>
      </c>
      <c r="E251" s="6">
        <v>1</v>
      </c>
      <c r="F251" s="7" t="s">
        <v>244</v>
      </c>
      <c r="G251" s="8">
        <v>1</v>
      </c>
      <c r="H251" s="7" t="s">
        <v>5</v>
      </c>
      <c r="I251" s="9"/>
      <c r="J251" s="9"/>
      <c r="K251" s="7">
        <v>0</v>
      </c>
    </row>
    <row r="252" spans="1:11" ht="27.75" customHeight="1">
      <c r="A252" s="3"/>
      <c r="B252" s="17" t="s">
        <v>104</v>
      </c>
      <c r="C252" s="4" t="s">
        <v>255</v>
      </c>
      <c r="D252" s="5" t="s">
        <v>246</v>
      </c>
      <c r="E252" s="6">
        <v>2</v>
      </c>
      <c r="F252" s="7" t="s">
        <v>1</v>
      </c>
      <c r="G252" s="8">
        <v>1</v>
      </c>
      <c r="H252" s="7" t="s">
        <v>5</v>
      </c>
      <c r="I252" s="9"/>
      <c r="J252" s="9"/>
      <c r="K252" s="7">
        <v>0</v>
      </c>
    </row>
    <row r="253" spans="1:11" ht="27.75" customHeight="1">
      <c r="A253" s="3"/>
      <c r="B253" s="17" t="s">
        <v>105</v>
      </c>
      <c r="C253" s="4" t="s">
        <v>256</v>
      </c>
      <c r="D253" s="5" t="s">
        <v>248</v>
      </c>
      <c r="E253" s="6">
        <v>2</v>
      </c>
      <c r="F253" s="7" t="s">
        <v>1</v>
      </c>
      <c r="G253" s="8">
        <v>1</v>
      </c>
      <c r="H253" s="7" t="s">
        <v>5</v>
      </c>
      <c r="I253" s="9"/>
      <c r="J253" s="9"/>
      <c r="K253" s="7">
        <v>0</v>
      </c>
    </row>
    <row r="254" spans="1:11" ht="27.75" customHeight="1">
      <c r="A254" s="3"/>
      <c r="B254" s="17" t="s">
        <v>107</v>
      </c>
      <c r="C254" s="4" t="s">
        <v>250</v>
      </c>
      <c r="D254" s="5" t="s">
        <v>251</v>
      </c>
      <c r="E254" s="6">
        <v>4</v>
      </c>
      <c r="F254" s="7" t="s">
        <v>3</v>
      </c>
      <c r="G254" s="8">
        <v>1</v>
      </c>
      <c r="H254" s="7" t="s">
        <v>5</v>
      </c>
      <c r="I254" s="9"/>
      <c r="J254" s="9"/>
      <c r="K254" s="7">
        <v>0</v>
      </c>
    </row>
    <row r="255" spans="1:11" ht="27.75" customHeight="1">
      <c r="A255" s="3"/>
      <c r="B255" s="17" t="s">
        <v>85</v>
      </c>
      <c r="C255" s="4" t="s">
        <v>252</v>
      </c>
      <c r="D255" s="5" t="s">
        <v>253</v>
      </c>
      <c r="E255" s="6">
        <v>8</v>
      </c>
      <c r="F255" s="7" t="s">
        <v>3</v>
      </c>
      <c r="G255" s="8">
        <v>1</v>
      </c>
      <c r="H255" s="7" t="s">
        <v>5</v>
      </c>
      <c r="I255" s="9"/>
      <c r="J255" s="9"/>
      <c r="K255" s="7">
        <v>0</v>
      </c>
    </row>
    <row r="256" spans="1:11" ht="27.75" customHeight="1">
      <c r="A256" s="3"/>
      <c r="B256" s="17" t="s">
        <v>52</v>
      </c>
      <c r="C256" s="4" t="s">
        <v>267</v>
      </c>
      <c r="D256" s="5" t="s">
        <v>268</v>
      </c>
      <c r="E256" s="6">
        <v>1</v>
      </c>
      <c r="F256" s="7" t="s">
        <v>3</v>
      </c>
      <c r="G256" s="8">
        <v>1</v>
      </c>
      <c r="H256" s="7" t="s">
        <v>5</v>
      </c>
      <c r="I256" s="9"/>
      <c r="J256" s="9"/>
      <c r="K256" s="7">
        <v>0</v>
      </c>
    </row>
    <row r="257" spans="1:11" ht="27.75" customHeight="1">
      <c r="A257" s="18" t="s">
        <v>132</v>
      </c>
      <c r="B257" s="19" t="s">
        <v>388</v>
      </c>
      <c r="C257" s="20"/>
      <c r="D257" s="21" t="s">
        <v>241</v>
      </c>
      <c r="E257" s="22"/>
      <c r="F257" s="23" t="s">
        <v>241</v>
      </c>
      <c r="G257" s="24"/>
      <c r="H257" s="23" t="s">
        <v>241</v>
      </c>
      <c r="I257" s="25"/>
      <c r="J257" s="25"/>
      <c r="K257" s="23" t="s">
        <v>241</v>
      </c>
    </row>
    <row r="258" spans="1:11" ht="27.75" customHeight="1">
      <c r="A258" s="3"/>
      <c r="B258" s="17" t="s">
        <v>103</v>
      </c>
      <c r="C258" s="4" t="s">
        <v>242</v>
      </c>
      <c r="D258" s="5" t="s">
        <v>243</v>
      </c>
      <c r="E258" s="6">
        <v>1</v>
      </c>
      <c r="F258" s="7" t="s">
        <v>244</v>
      </c>
      <c r="G258" s="8">
        <v>1</v>
      </c>
      <c r="H258" s="7" t="s">
        <v>5</v>
      </c>
      <c r="I258" s="9"/>
      <c r="J258" s="9"/>
      <c r="K258" s="7">
        <v>0</v>
      </c>
    </row>
    <row r="259" spans="1:11" ht="27.75" customHeight="1">
      <c r="A259" s="3"/>
      <c r="B259" s="17" t="s">
        <v>104</v>
      </c>
      <c r="C259" s="4" t="s">
        <v>255</v>
      </c>
      <c r="D259" s="5" t="s">
        <v>246</v>
      </c>
      <c r="E259" s="6">
        <v>2</v>
      </c>
      <c r="F259" s="7" t="s">
        <v>1</v>
      </c>
      <c r="G259" s="8">
        <v>1</v>
      </c>
      <c r="H259" s="7" t="s">
        <v>5</v>
      </c>
      <c r="I259" s="9"/>
      <c r="J259" s="9"/>
      <c r="K259" s="7">
        <v>0</v>
      </c>
    </row>
    <row r="260" spans="1:11" ht="27.75" customHeight="1">
      <c r="A260" s="3"/>
      <c r="B260" s="17" t="s">
        <v>105</v>
      </c>
      <c r="C260" s="4" t="s">
        <v>256</v>
      </c>
      <c r="D260" s="5" t="s">
        <v>248</v>
      </c>
      <c r="E260" s="6">
        <v>2</v>
      </c>
      <c r="F260" s="7" t="s">
        <v>1</v>
      </c>
      <c r="G260" s="8">
        <v>1</v>
      </c>
      <c r="H260" s="7" t="s">
        <v>5</v>
      </c>
      <c r="I260" s="9"/>
      <c r="J260" s="9"/>
      <c r="K260" s="7">
        <v>0</v>
      </c>
    </row>
    <row r="261" spans="1:11" ht="27.75" customHeight="1">
      <c r="A261" s="3"/>
      <c r="B261" s="17" t="s">
        <v>107</v>
      </c>
      <c r="C261" s="4" t="s">
        <v>250</v>
      </c>
      <c r="D261" s="5" t="s">
        <v>251</v>
      </c>
      <c r="E261" s="6">
        <v>4</v>
      </c>
      <c r="F261" s="7" t="s">
        <v>3</v>
      </c>
      <c r="G261" s="8">
        <v>1</v>
      </c>
      <c r="H261" s="7" t="s">
        <v>5</v>
      </c>
      <c r="I261" s="9"/>
      <c r="J261" s="9"/>
      <c r="K261" s="7">
        <v>0</v>
      </c>
    </row>
    <row r="262" spans="1:11" ht="27.75" customHeight="1">
      <c r="A262" s="3"/>
      <c r="B262" s="17" t="s">
        <v>85</v>
      </c>
      <c r="C262" s="4" t="s">
        <v>252</v>
      </c>
      <c r="D262" s="5" t="s">
        <v>253</v>
      </c>
      <c r="E262" s="6">
        <v>8</v>
      </c>
      <c r="F262" s="7" t="s">
        <v>3</v>
      </c>
      <c r="G262" s="8">
        <v>1</v>
      </c>
      <c r="H262" s="7" t="s">
        <v>5</v>
      </c>
      <c r="I262" s="9"/>
      <c r="J262" s="9"/>
      <c r="K262" s="7">
        <v>0</v>
      </c>
    </row>
    <row r="263" spans="1:11" ht="27.75" customHeight="1">
      <c r="A263" s="3"/>
      <c r="B263" s="17" t="s">
        <v>52</v>
      </c>
      <c r="C263" s="4" t="s">
        <v>267</v>
      </c>
      <c r="D263" s="5" t="s">
        <v>268</v>
      </c>
      <c r="E263" s="6">
        <v>1</v>
      </c>
      <c r="F263" s="7" t="s">
        <v>3</v>
      </c>
      <c r="G263" s="8">
        <v>1</v>
      </c>
      <c r="H263" s="7" t="s">
        <v>5</v>
      </c>
      <c r="I263" s="9"/>
      <c r="J263" s="9"/>
      <c r="K263" s="7">
        <v>0</v>
      </c>
    </row>
    <row r="264" spans="1:11" ht="27.75" customHeight="1">
      <c r="A264" s="18" t="s">
        <v>133</v>
      </c>
      <c r="B264" s="19" t="s">
        <v>389</v>
      </c>
      <c r="C264" s="20"/>
      <c r="D264" s="21" t="s">
        <v>241</v>
      </c>
      <c r="E264" s="22"/>
      <c r="F264" s="23" t="s">
        <v>241</v>
      </c>
      <c r="G264" s="24"/>
      <c r="H264" s="23" t="s">
        <v>241</v>
      </c>
      <c r="I264" s="25"/>
      <c r="J264" s="25"/>
      <c r="K264" s="23" t="s">
        <v>241</v>
      </c>
    </row>
    <row r="265" spans="1:11" ht="27.75" customHeight="1">
      <c r="A265" s="3"/>
      <c r="B265" s="17" t="s">
        <v>109</v>
      </c>
      <c r="C265" s="4" t="s">
        <v>264</v>
      </c>
      <c r="D265" s="5" t="s">
        <v>42</v>
      </c>
      <c r="E265" s="6">
        <v>1</v>
      </c>
      <c r="F265" s="7" t="s">
        <v>244</v>
      </c>
      <c r="G265" s="8">
        <v>1</v>
      </c>
      <c r="H265" s="7" t="s">
        <v>5</v>
      </c>
      <c r="I265" s="9"/>
      <c r="J265" s="9"/>
      <c r="K265" s="7">
        <v>0</v>
      </c>
    </row>
    <row r="266" spans="1:11" ht="27.75" customHeight="1">
      <c r="A266" s="3"/>
      <c r="B266" s="17" t="s">
        <v>111</v>
      </c>
      <c r="C266" s="4" t="s">
        <v>265</v>
      </c>
      <c r="D266" s="5" t="s">
        <v>266</v>
      </c>
      <c r="E266" s="6">
        <v>2</v>
      </c>
      <c r="F266" s="7" t="s">
        <v>1</v>
      </c>
      <c r="G266" s="8">
        <v>1</v>
      </c>
      <c r="H266" s="7" t="s">
        <v>5</v>
      </c>
      <c r="I266" s="9"/>
      <c r="J266" s="9"/>
      <c r="K266" s="7">
        <v>0</v>
      </c>
    </row>
    <row r="267" spans="1:11" ht="27.75" customHeight="1">
      <c r="A267" s="3"/>
      <c r="B267" s="17" t="s">
        <v>104</v>
      </c>
      <c r="C267" s="4" t="s">
        <v>255</v>
      </c>
      <c r="D267" s="5" t="s">
        <v>246</v>
      </c>
      <c r="E267" s="6">
        <v>2</v>
      </c>
      <c r="F267" s="7" t="s">
        <v>1</v>
      </c>
      <c r="G267" s="8">
        <v>1</v>
      </c>
      <c r="H267" s="7" t="s">
        <v>5</v>
      </c>
      <c r="I267" s="9"/>
      <c r="J267" s="9"/>
      <c r="K267" s="7">
        <v>0</v>
      </c>
    </row>
    <row r="268" spans="1:11" ht="27.75" customHeight="1">
      <c r="A268" s="3"/>
      <c r="B268" s="17" t="s">
        <v>135</v>
      </c>
      <c r="C268" s="4" t="s">
        <v>390</v>
      </c>
      <c r="D268" s="5" t="s">
        <v>46</v>
      </c>
      <c r="E268" s="6">
        <v>1</v>
      </c>
      <c r="F268" s="7" t="s">
        <v>1</v>
      </c>
      <c r="G268" s="8">
        <v>1</v>
      </c>
      <c r="H268" s="7" t="s">
        <v>5</v>
      </c>
      <c r="I268" s="9"/>
      <c r="J268" s="9"/>
      <c r="K268" s="7">
        <v>0</v>
      </c>
    </row>
    <row r="269" spans="1:11" ht="27.75" customHeight="1">
      <c r="A269" s="18" t="s">
        <v>134</v>
      </c>
      <c r="B269" s="19" t="s">
        <v>391</v>
      </c>
      <c r="C269" s="20"/>
      <c r="D269" s="21" t="s">
        <v>241</v>
      </c>
      <c r="E269" s="22"/>
      <c r="F269" s="23" t="s">
        <v>241</v>
      </c>
      <c r="G269" s="24"/>
      <c r="H269" s="23" t="s">
        <v>241</v>
      </c>
      <c r="I269" s="25"/>
      <c r="J269" s="25"/>
      <c r="K269" s="23" t="s">
        <v>241</v>
      </c>
    </row>
    <row r="270" spans="1:11" ht="27.75" customHeight="1">
      <c r="A270" s="3"/>
      <c r="B270" s="17" t="s">
        <v>109</v>
      </c>
      <c r="C270" s="4" t="s">
        <v>264</v>
      </c>
      <c r="D270" s="5" t="s">
        <v>42</v>
      </c>
      <c r="E270" s="6">
        <v>1</v>
      </c>
      <c r="F270" s="7" t="s">
        <v>244</v>
      </c>
      <c r="G270" s="8">
        <v>1</v>
      </c>
      <c r="H270" s="7" t="s">
        <v>5</v>
      </c>
      <c r="I270" s="9"/>
      <c r="J270" s="9"/>
      <c r="K270" s="7">
        <v>0</v>
      </c>
    </row>
    <row r="271" spans="1:11" ht="27.75" customHeight="1">
      <c r="A271" s="3"/>
      <c r="B271" s="17" t="s">
        <v>111</v>
      </c>
      <c r="C271" s="4" t="s">
        <v>265</v>
      </c>
      <c r="D271" s="5" t="s">
        <v>266</v>
      </c>
      <c r="E271" s="6">
        <v>2</v>
      </c>
      <c r="F271" s="7" t="s">
        <v>1</v>
      </c>
      <c r="G271" s="8">
        <v>1</v>
      </c>
      <c r="H271" s="7" t="s">
        <v>5</v>
      </c>
      <c r="I271" s="9"/>
      <c r="J271" s="9"/>
      <c r="K271" s="7">
        <v>0</v>
      </c>
    </row>
    <row r="272" spans="1:11" ht="27.75" customHeight="1">
      <c r="A272" s="3"/>
      <c r="B272" s="17" t="s">
        <v>104</v>
      </c>
      <c r="C272" s="4" t="s">
        <v>255</v>
      </c>
      <c r="D272" s="5" t="s">
        <v>246</v>
      </c>
      <c r="E272" s="6">
        <v>2</v>
      </c>
      <c r="F272" s="7" t="s">
        <v>1</v>
      </c>
      <c r="G272" s="8">
        <v>1</v>
      </c>
      <c r="H272" s="7" t="s">
        <v>5</v>
      </c>
      <c r="I272" s="9"/>
      <c r="J272" s="9"/>
      <c r="K272" s="7">
        <v>0</v>
      </c>
    </row>
    <row r="273" spans="1:11" ht="27.75" customHeight="1">
      <c r="A273" s="3"/>
      <c r="B273" s="17" t="s">
        <v>107</v>
      </c>
      <c r="C273" s="4" t="s">
        <v>250</v>
      </c>
      <c r="D273" s="5" t="s">
        <v>251</v>
      </c>
      <c r="E273" s="6">
        <v>2</v>
      </c>
      <c r="F273" s="7" t="s">
        <v>3</v>
      </c>
      <c r="G273" s="8">
        <v>1</v>
      </c>
      <c r="H273" s="7" t="s">
        <v>5</v>
      </c>
      <c r="I273" s="9"/>
      <c r="J273" s="9"/>
      <c r="K273" s="7">
        <v>0</v>
      </c>
    </row>
    <row r="274" spans="1:11" ht="27.75" customHeight="1">
      <c r="A274" s="3"/>
      <c r="B274" s="17" t="s">
        <v>85</v>
      </c>
      <c r="C274" s="4" t="s">
        <v>252</v>
      </c>
      <c r="D274" s="5" t="s">
        <v>253</v>
      </c>
      <c r="E274" s="6">
        <v>4</v>
      </c>
      <c r="F274" s="7" t="s">
        <v>3</v>
      </c>
      <c r="G274" s="8">
        <v>1</v>
      </c>
      <c r="H274" s="7" t="s">
        <v>5</v>
      </c>
      <c r="I274" s="9"/>
      <c r="J274" s="9"/>
      <c r="K274" s="7">
        <v>0</v>
      </c>
    </row>
    <row r="275" spans="1:11" ht="27.75" customHeight="1">
      <c r="A275" s="3"/>
      <c r="B275" s="17" t="s">
        <v>80</v>
      </c>
      <c r="C275" s="4" t="s">
        <v>299</v>
      </c>
      <c r="D275" s="5" t="s">
        <v>300</v>
      </c>
      <c r="E275" s="6">
        <v>1</v>
      </c>
      <c r="F275" s="7" t="s">
        <v>3</v>
      </c>
      <c r="G275" s="8">
        <v>1</v>
      </c>
      <c r="H275" s="7" t="s">
        <v>5</v>
      </c>
      <c r="I275" s="9"/>
      <c r="J275" s="9"/>
      <c r="K275" s="7">
        <v>0</v>
      </c>
    </row>
    <row r="276" spans="1:11" ht="27.75" customHeight="1">
      <c r="A276" s="3"/>
      <c r="B276" s="17" t="s">
        <v>76</v>
      </c>
      <c r="C276" s="4" t="s">
        <v>301</v>
      </c>
      <c r="D276" s="5">
        <v>0</v>
      </c>
      <c r="E276" s="6">
        <v>1</v>
      </c>
      <c r="F276" s="7" t="s">
        <v>5</v>
      </c>
      <c r="G276" s="8">
        <v>1</v>
      </c>
      <c r="H276" s="7" t="s">
        <v>5</v>
      </c>
      <c r="I276" s="9"/>
      <c r="J276" s="9"/>
      <c r="K276" s="7">
        <v>0</v>
      </c>
    </row>
    <row r="277" spans="1:11" ht="27.75" customHeight="1">
      <c r="A277" s="3"/>
      <c r="B277" s="17" t="s">
        <v>52</v>
      </c>
      <c r="C277" s="4" t="s">
        <v>267</v>
      </c>
      <c r="D277" s="5" t="s">
        <v>268</v>
      </c>
      <c r="E277" s="6">
        <v>1</v>
      </c>
      <c r="F277" s="7" t="s">
        <v>3</v>
      </c>
      <c r="G277" s="8">
        <v>1</v>
      </c>
      <c r="H277" s="7" t="s">
        <v>5</v>
      </c>
      <c r="I277" s="9"/>
      <c r="J277" s="9"/>
      <c r="K277" s="7">
        <v>0</v>
      </c>
    </row>
    <row r="278" spans="1:11" ht="27.75" customHeight="1">
      <c r="A278" s="3"/>
      <c r="B278" s="17" t="s">
        <v>137</v>
      </c>
      <c r="C278" s="4" t="s">
        <v>392</v>
      </c>
      <c r="D278" s="5" t="s">
        <v>393</v>
      </c>
      <c r="E278" s="6">
        <v>2</v>
      </c>
      <c r="F278" s="7" t="s">
        <v>2</v>
      </c>
      <c r="G278" s="8">
        <v>1</v>
      </c>
      <c r="H278" s="7" t="s">
        <v>5</v>
      </c>
      <c r="I278" s="9"/>
      <c r="J278" s="9"/>
      <c r="K278" s="7">
        <v>0</v>
      </c>
    </row>
    <row r="279" spans="1:11" ht="27.75" customHeight="1">
      <c r="A279" s="3"/>
      <c r="B279" s="17" t="s">
        <v>77</v>
      </c>
      <c r="C279" s="4" t="s">
        <v>345</v>
      </c>
      <c r="D279" s="5" t="s">
        <v>346</v>
      </c>
      <c r="E279" s="6">
        <v>2</v>
      </c>
      <c r="F279" s="7" t="s">
        <v>2</v>
      </c>
      <c r="G279" s="8">
        <v>1</v>
      </c>
      <c r="H279" s="7" t="s">
        <v>5</v>
      </c>
      <c r="I279" s="9"/>
      <c r="J279" s="9"/>
      <c r="K279" s="7">
        <v>0</v>
      </c>
    </row>
    <row r="280" spans="1:11" ht="27.75" customHeight="1">
      <c r="A280" s="18" t="s">
        <v>136</v>
      </c>
      <c r="B280" s="19" t="s">
        <v>394</v>
      </c>
      <c r="C280" s="20"/>
      <c r="D280" s="21" t="s">
        <v>241</v>
      </c>
      <c r="E280" s="22"/>
      <c r="F280" s="23" t="s">
        <v>241</v>
      </c>
      <c r="G280" s="24"/>
      <c r="H280" s="23" t="s">
        <v>241</v>
      </c>
      <c r="I280" s="25"/>
      <c r="J280" s="25"/>
      <c r="K280" s="23" t="s">
        <v>241</v>
      </c>
    </row>
    <row r="281" spans="1:11" ht="27.75" customHeight="1">
      <c r="A281" s="3"/>
      <c r="B281" s="17" t="s">
        <v>103</v>
      </c>
      <c r="C281" s="4" t="s">
        <v>242</v>
      </c>
      <c r="D281" s="5" t="s">
        <v>243</v>
      </c>
      <c r="E281" s="6">
        <v>1</v>
      </c>
      <c r="F281" s="7" t="s">
        <v>244</v>
      </c>
      <c r="G281" s="8">
        <v>1</v>
      </c>
      <c r="H281" s="7" t="s">
        <v>5</v>
      </c>
      <c r="I281" s="9"/>
      <c r="J281" s="9"/>
      <c r="K281" s="7">
        <v>0</v>
      </c>
    </row>
    <row r="282" spans="1:11" ht="27.75" customHeight="1">
      <c r="A282" s="3"/>
      <c r="B282" s="17" t="s">
        <v>104</v>
      </c>
      <c r="C282" s="4" t="s">
        <v>255</v>
      </c>
      <c r="D282" s="5" t="s">
        <v>246</v>
      </c>
      <c r="E282" s="6">
        <v>2</v>
      </c>
      <c r="F282" s="7" t="s">
        <v>1</v>
      </c>
      <c r="G282" s="8">
        <v>1</v>
      </c>
      <c r="H282" s="7" t="s">
        <v>5</v>
      </c>
      <c r="I282" s="9"/>
      <c r="J282" s="9"/>
      <c r="K282" s="7">
        <v>0</v>
      </c>
    </row>
    <row r="283" spans="1:11" ht="27.75" customHeight="1">
      <c r="A283" s="3"/>
      <c r="B283" s="17" t="s">
        <v>105</v>
      </c>
      <c r="C283" s="4" t="s">
        <v>256</v>
      </c>
      <c r="D283" s="5" t="s">
        <v>248</v>
      </c>
      <c r="E283" s="6">
        <v>2</v>
      </c>
      <c r="F283" s="7" t="s">
        <v>1</v>
      </c>
      <c r="G283" s="8">
        <v>1</v>
      </c>
      <c r="H283" s="7" t="s">
        <v>5</v>
      </c>
      <c r="I283" s="9"/>
      <c r="J283" s="9"/>
      <c r="K283" s="7">
        <v>0</v>
      </c>
    </row>
    <row r="284" spans="1:11" ht="27.75" customHeight="1">
      <c r="A284" s="3"/>
      <c r="B284" s="17" t="s">
        <v>107</v>
      </c>
      <c r="C284" s="4" t="s">
        <v>250</v>
      </c>
      <c r="D284" s="5" t="s">
        <v>251</v>
      </c>
      <c r="E284" s="6">
        <v>4</v>
      </c>
      <c r="F284" s="7" t="s">
        <v>3</v>
      </c>
      <c r="G284" s="8">
        <v>1</v>
      </c>
      <c r="H284" s="7" t="s">
        <v>5</v>
      </c>
      <c r="I284" s="9"/>
      <c r="J284" s="9"/>
      <c r="K284" s="7">
        <v>0</v>
      </c>
    </row>
    <row r="285" spans="1:11" ht="27.75" customHeight="1">
      <c r="A285" s="3"/>
      <c r="B285" s="17" t="s">
        <v>85</v>
      </c>
      <c r="C285" s="4" t="s">
        <v>252</v>
      </c>
      <c r="D285" s="5" t="s">
        <v>253</v>
      </c>
      <c r="E285" s="6">
        <v>8</v>
      </c>
      <c r="F285" s="7" t="s">
        <v>3</v>
      </c>
      <c r="G285" s="8">
        <v>1</v>
      </c>
      <c r="H285" s="7" t="s">
        <v>5</v>
      </c>
      <c r="I285" s="9"/>
      <c r="J285" s="9"/>
      <c r="K285" s="7">
        <v>0</v>
      </c>
    </row>
    <row r="286" spans="1:11" ht="27.75" customHeight="1">
      <c r="A286" s="3"/>
      <c r="B286" s="17" t="s">
        <v>52</v>
      </c>
      <c r="C286" s="4" t="s">
        <v>267</v>
      </c>
      <c r="D286" s="5" t="s">
        <v>268</v>
      </c>
      <c r="E286" s="6">
        <v>2</v>
      </c>
      <c r="F286" s="7" t="s">
        <v>3</v>
      </c>
      <c r="G286" s="8">
        <v>1</v>
      </c>
      <c r="H286" s="7" t="s">
        <v>5</v>
      </c>
      <c r="I286" s="9"/>
      <c r="J286" s="9"/>
      <c r="K286" s="7">
        <v>0</v>
      </c>
    </row>
    <row r="287" spans="1:11" ht="27.75" customHeight="1">
      <c r="A287" s="3"/>
      <c r="B287" s="17" t="s">
        <v>139</v>
      </c>
      <c r="C287" s="4" t="s">
        <v>20</v>
      </c>
      <c r="D287" s="5" t="s">
        <v>395</v>
      </c>
      <c r="E287" s="6">
        <v>1</v>
      </c>
      <c r="F287" s="7" t="s">
        <v>2</v>
      </c>
      <c r="G287" s="8">
        <v>1</v>
      </c>
      <c r="H287" s="7" t="s">
        <v>5</v>
      </c>
      <c r="I287" s="9"/>
      <c r="J287" s="9"/>
      <c r="K287" s="7">
        <v>0</v>
      </c>
    </row>
    <row r="288" spans="1:11" ht="27.75" customHeight="1">
      <c r="A288" s="3"/>
      <c r="B288" s="17" t="s">
        <v>62</v>
      </c>
      <c r="C288" s="4" t="s">
        <v>396</v>
      </c>
      <c r="D288" s="5" t="s">
        <v>397</v>
      </c>
      <c r="E288" s="6">
        <v>1</v>
      </c>
      <c r="F288" s="7" t="s">
        <v>2</v>
      </c>
      <c r="G288" s="8">
        <v>1</v>
      </c>
      <c r="H288" s="7" t="s">
        <v>5</v>
      </c>
      <c r="I288" s="9"/>
      <c r="J288" s="9"/>
      <c r="K288" s="7">
        <v>0</v>
      </c>
    </row>
    <row r="289" spans="1:11" ht="27.75" customHeight="1">
      <c r="A289" s="3"/>
      <c r="B289" s="17" t="s">
        <v>55</v>
      </c>
      <c r="C289" s="4" t="s">
        <v>398</v>
      </c>
      <c r="D289" s="5" t="s">
        <v>399</v>
      </c>
      <c r="E289" s="6">
        <v>1</v>
      </c>
      <c r="F289" s="7" t="s">
        <v>2</v>
      </c>
      <c r="G289" s="8">
        <v>1</v>
      </c>
      <c r="H289" s="7" t="s">
        <v>5</v>
      </c>
      <c r="I289" s="9"/>
      <c r="J289" s="9"/>
      <c r="K289" s="7">
        <v>0</v>
      </c>
    </row>
    <row r="290" spans="1:11" ht="27.75" customHeight="1">
      <c r="A290" s="3"/>
      <c r="B290" s="17" t="s">
        <v>140</v>
      </c>
      <c r="C290" s="4" t="s">
        <v>11</v>
      </c>
      <c r="D290" s="5" t="s">
        <v>400</v>
      </c>
      <c r="E290" s="6">
        <v>1</v>
      </c>
      <c r="F290" s="7" t="s">
        <v>2</v>
      </c>
      <c r="G290" s="8">
        <v>1</v>
      </c>
      <c r="H290" s="7" t="s">
        <v>5</v>
      </c>
      <c r="I290" s="9"/>
      <c r="J290" s="9"/>
      <c r="K290" s="7">
        <v>0</v>
      </c>
    </row>
    <row r="291" spans="1:11" ht="27.75" customHeight="1">
      <c r="A291" s="3"/>
      <c r="B291" s="17" t="s">
        <v>141</v>
      </c>
      <c r="C291" s="4" t="s">
        <v>18</v>
      </c>
      <c r="D291" s="5" t="s">
        <v>401</v>
      </c>
      <c r="E291" s="6">
        <v>4</v>
      </c>
      <c r="F291" s="7" t="s">
        <v>3</v>
      </c>
      <c r="G291" s="8">
        <v>1</v>
      </c>
      <c r="H291" s="7" t="s">
        <v>5</v>
      </c>
      <c r="I291" s="9"/>
      <c r="J291" s="9"/>
      <c r="K291" s="7">
        <v>0</v>
      </c>
    </row>
    <row r="292" spans="1:11" ht="27.75" customHeight="1">
      <c r="A292" s="3"/>
      <c r="B292" s="17" t="s">
        <v>51</v>
      </c>
      <c r="C292" s="4" t="s">
        <v>402</v>
      </c>
      <c r="D292" s="5" t="s">
        <v>403</v>
      </c>
      <c r="E292" s="6">
        <v>1</v>
      </c>
      <c r="F292" s="7" t="s">
        <v>3</v>
      </c>
      <c r="G292" s="8">
        <v>1</v>
      </c>
      <c r="H292" s="7" t="s">
        <v>5</v>
      </c>
      <c r="I292" s="9"/>
      <c r="J292" s="9"/>
      <c r="K292" s="7">
        <v>0</v>
      </c>
    </row>
    <row r="293" spans="1:11" ht="27.75" customHeight="1">
      <c r="A293" s="18" t="s">
        <v>138</v>
      </c>
      <c r="B293" s="19" t="s">
        <v>404</v>
      </c>
      <c r="C293" s="20"/>
      <c r="D293" s="21" t="s">
        <v>241</v>
      </c>
      <c r="E293" s="22"/>
      <c r="F293" s="23" t="s">
        <v>241</v>
      </c>
      <c r="G293" s="24"/>
      <c r="H293" s="23" t="s">
        <v>241</v>
      </c>
      <c r="I293" s="25"/>
      <c r="J293" s="25"/>
      <c r="K293" s="23" t="s">
        <v>241</v>
      </c>
    </row>
    <row r="294" spans="1:11" ht="27.75" customHeight="1">
      <c r="A294" s="3"/>
      <c r="B294" s="17" t="s">
        <v>103</v>
      </c>
      <c r="C294" s="4" t="s">
        <v>242</v>
      </c>
      <c r="D294" s="5" t="s">
        <v>243</v>
      </c>
      <c r="E294" s="6">
        <v>1</v>
      </c>
      <c r="F294" s="7" t="s">
        <v>244</v>
      </c>
      <c r="G294" s="8">
        <v>1</v>
      </c>
      <c r="H294" s="7" t="s">
        <v>5</v>
      </c>
      <c r="I294" s="9"/>
      <c r="J294" s="9"/>
      <c r="K294" s="7">
        <v>0</v>
      </c>
    </row>
    <row r="295" spans="1:11" ht="27.75" customHeight="1">
      <c r="A295" s="3"/>
      <c r="B295" s="17" t="s">
        <v>104</v>
      </c>
      <c r="C295" s="4" t="s">
        <v>255</v>
      </c>
      <c r="D295" s="5" t="s">
        <v>246</v>
      </c>
      <c r="E295" s="6">
        <v>2</v>
      </c>
      <c r="F295" s="7" t="s">
        <v>1</v>
      </c>
      <c r="G295" s="8">
        <v>1</v>
      </c>
      <c r="H295" s="7" t="s">
        <v>5</v>
      </c>
      <c r="I295" s="9"/>
      <c r="J295" s="9"/>
      <c r="K295" s="7">
        <v>0</v>
      </c>
    </row>
    <row r="296" spans="1:11" ht="27.75" customHeight="1">
      <c r="A296" s="3"/>
      <c r="B296" s="17" t="s">
        <v>105</v>
      </c>
      <c r="C296" s="4" t="s">
        <v>256</v>
      </c>
      <c r="D296" s="5" t="s">
        <v>248</v>
      </c>
      <c r="E296" s="6">
        <v>2</v>
      </c>
      <c r="F296" s="7" t="s">
        <v>1</v>
      </c>
      <c r="G296" s="8">
        <v>1</v>
      </c>
      <c r="H296" s="7" t="s">
        <v>5</v>
      </c>
      <c r="I296" s="9"/>
      <c r="J296" s="9"/>
      <c r="K296" s="7">
        <v>0</v>
      </c>
    </row>
    <row r="297" spans="1:11" ht="27.75" customHeight="1">
      <c r="A297" s="3"/>
      <c r="B297" s="17" t="s">
        <v>107</v>
      </c>
      <c r="C297" s="4" t="s">
        <v>250</v>
      </c>
      <c r="D297" s="5" t="s">
        <v>251</v>
      </c>
      <c r="E297" s="6">
        <v>3</v>
      </c>
      <c r="F297" s="7" t="s">
        <v>3</v>
      </c>
      <c r="G297" s="8">
        <v>1</v>
      </c>
      <c r="H297" s="7" t="s">
        <v>5</v>
      </c>
      <c r="I297" s="9"/>
      <c r="J297" s="9"/>
      <c r="K297" s="7">
        <v>0</v>
      </c>
    </row>
    <row r="298" spans="1:11" ht="27.75" customHeight="1">
      <c r="A298" s="3"/>
      <c r="B298" s="17" t="s">
        <v>85</v>
      </c>
      <c r="C298" s="4" t="s">
        <v>252</v>
      </c>
      <c r="D298" s="5" t="s">
        <v>253</v>
      </c>
      <c r="E298" s="6">
        <v>6</v>
      </c>
      <c r="F298" s="7" t="s">
        <v>3</v>
      </c>
      <c r="G298" s="8">
        <v>1</v>
      </c>
      <c r="H298" s="7" t="s">
        <v>5</v>
      </c>
      <c r="I298" s="9"/>
      <c r="J298" s="9"/>
      <c r="K298" s="7">
        <v>0</v>
      </c>
    </row>
    <row r="299" spans="1:11" ht="27.75" customHeight="1">
      <c r="A299" s="3"/>
      <c r="B299" s="17" t="s">
        <v>52</v>
      </c>
      <c r="C299" s="4" t="s">
        <v>267</v>
      </c>
      <c r="D299" s="5" t="s">
        <v>268</v>
      </c>
      <c r="E299" s="6">
        <v>2</v>
      </c>
      <c r="F299" s="7" t="s">
        <v>3</v>
      </c>
      <c r="G299" s="8">
        <v>1</v>
      </c>
      <c r="H299" s="7" t="s">
        <v>5</v>
      </c>
      <c r="I299" s="9"/>
      <c r="J299" s="9"/>
      <c r="K299" s="7">
        <v>0</v>
      </c>
    </row>
    <row r="300" spans="1:11" ht="27.75" customHeight="1">
      <c r="A300" s="3"/>
      <c r="B300" s="17" t="s">
        <v>139</v>
      </c>
      <c r="C300" s="4" t="s">
        <v>20</v>
      </c>
      <c r="D300" s="5" t="s">
        <v>395</v>
      </c>
      <c r="E300" s="6">
        <v>2</v>
      </c>
      <c r="F300" s="7" t="s">
        <v>2</v>
      </c>
      <c r="G300" s="8">
        <v>1</v>
      </c>
      <c r="H300" s="7" t="s">
        <v>5</v>
      </c>
      <c r="I300" s="9"/>
      <c r="J300" s="9"/>
      <c r="K300" s="7">
        <v>0</v>
      </c>
    </row>
    <row r="301" spans="1:11" ht="27.75" customHeight="1">
      <c r="A301" s="18" t="s">
        <v>203</v>
      </c>
      <c r="B301" s="19" t="s">
        <v>186</v>
      </c>
      <c r="C301" s="20"/>
      <c r="D301" s="21" t="s">
        <v>241</v>
      </c>
      <c r="E301" s="22"/>
      <c r="F301" s="23" t="s">
        <v>241</v>
      </c>
      <c r="G301" s="24"/>
      <c r="H301" s="23" t="s">
        <v>241</v>
      </c>
      <c r="I301" s="25"/>
      <c r="J301" s="25"/>
      <c r="K301" s="23" t="s">
        <v>241</v>
      </c>
    </row>
    <row r="302" spans="1:11" ht="27.75" customHeight="1">
      <c r="A302" s="3"/>
      <c r="B302" s="17"/>
      <c r="C302" s="4" t="s">
        <v>193</v>
      </c>
      <c r="D302" s="5" t="s">
        <v>241</v>
      </c>
      <c r="E302" s="6"/>
      <c r="F302" s="7" t="s">
        <v>241</v>
      </c>
      <c r="G302" s="8"/>
      <c r="H302" s="7" t="s">
        <v>241</v>
      </c>
      <c r="I302" s="54"/>
      <c r="J302" s="54"/>
      <c r="K302" s="7" t="s">
        <v>241</v>
      </c>
    </row>
    <row r="303" spans="1:11" ht="27.75" customHeight="1">
      <c r="A303" s="18" t="s">
        <v>235</v>
      </c>
      <c r="B303" s="19" t="s">
        <v>405</v>
      </c>
      <c r="C303" s="20"/>
      <c r="D303" s="21" t="s">
        <v>241</v>
      </c>
      <c r="E303" s="22"/>
      <c r="F303" s="23" t="s">
        <v>241</v>
      </c>
      <c r="G303" s="24"/>
      <c r="H303" s="23" t="s">
        <v>241</v>
      </c>
      <c r="I303" s="25"/>
      <c r="J303" s="25"/>
      <c r="K303" s="23" t="s">
        <v>241</v>
      </c>
    </row>
    <row r="304" spans="1:11" ht="27.75" customHeight="1">
      <c r="A304" s="3"/>
      <c r="B304" s="17" t="s">
        <v>236</v>
      </c>
      <c r="C304" s="4" t="s">
        <v>250</v>
      </c>
      <c r="D304" s="5" t="s">
        <v>251</v>
      </c>
      <c r="E304" s="6">
        <v>4</v>
      </c>
      <c r="F304" s="7" t="s">
        <v>3</v>
      </c>
      <c r="G304" s="8">
        <v>1</v>
      </c>
      <c r="H304" s="7" t="s">
        <v>5</v>
      </c>
      <c r="I304" s="9"/>
      <c r="J304" s="9"/>
      <c r="K304" s="7">
        <v>0</v>
      </c>
    </row>
    <row r="305" spans="1:11" ht="27.75" customHeight="1">
      <c r="A305" s="3"/>
      <c r="B305" s="17" t="s">
        <v>237</v>
      </c>
      <c r="C305" s="4" t="s">
        <v>252</v>
      </c>
      <c r="D305" s="5" t="s">
        <v>253</v>
      </c>
      <c r="E305" s="6">
        <v>12</v>
      </c>
      <c r="F305" s="7" t="s">
        <v>3</v>
      </c>
      <c r="G305" s="8">
        <v>1</v>
      </c>
      <c r="H305" s="7" t="s">
        <v>5</v>
      </c>
      <c r="I305" s="9"/>
      <c r="J305" s="9"/>
      <c r="K305" s="7">
        <v>0</v>
      </c>
    </row>
    <row r="306" spans="1:11" ht="27.75" customHeight="1">
      <c r="A306" s="3"/>
      <c r="B306" s="17" t="s">
        <v>52</v>
      </c>
      <c r="C306" s="4" t="s">
        <v>267</v>
      </c>
      <c r="D306" s="5" t="s">
        <v>268</v>
      </c>
      <c r="E306" s="6">
        <v>1</v>
      </c>
      <c r="F306" s="7" t="s">
        <v>3</v>
      </c>
      <c r="G306" s="8">
        <v>1</v>
      </c>
      <c r="H306" s="7" t="s">
        <v>5</v>
      </c>
      <c r="I306" s="9"/>
      <c r="J306" s="9"/>
      <c r="K306" s="7">
        <v>0</v>
      </c>
    </row>
    <row r="307" spans="1:11" ht="27.75" customHeight="1">
      <c r="A307" s="3"/>
      <c r="B307" s="17" t="s">
        <v>233</v>
      </c>
      <c r="C307" s="4" t="s">
        <v>299</v>
      </c>
      <c r="D307" s="5" t="s">
        <v>300</v>
      </c>
      <c r="E307" s="6">
        <v>1</v>
      </c>
      <c r="F307" s="7" t="s">
        <v>3</v>
      </c>
      <c r="G307" s="8">
        <v>1</v>
      </c>
      <c r="H307" s="7" t="s">
        <v>5</v>
      </c>
      <c r="I307" s="9"/>
      <c r="J307" s="9"/>
      <c r="K307" s="7">
        <v>0</v>
      </c>
    </row>
    <row r="308" spans="1:11" ht="27.75" customHeight="1">
      <c r="A308" s="3"/>
      <c r="B308" s="17" t="s">
        <v>234</v>
      </c>
      <c r="C308" s="4" t="s">
        <v>301</v>
      </c>
      <c r="D308" s="5">
        <v>0</v>
      </c>
      <c r="E308" s="6">
        <v>1</v>
      </c>
      <c r="F308" s="7" t="s">
        <v>5</v>
      </c>
      <c r="G308" s="8">
        <v>1</v>
      </c>
      <c r="H308" s="7" t="s">
        <v>5</v>
      </c>
      <c r="I308" s="9"/>
      <c r="J308" s="9"/>
      <c r="K308" s="7">
        <v>0</v>
      </c>
    </row>
    <row r="309" spans="1:11" ht="27.75" customHeight="1">
      <c r="A309" s="3"/>
      <c r="B309" s="17" t="s">
        <v>238</v>
      </c>
      <c r="C309" s="4" t="s">
        <v>406</v>
      </c>
      <c r="D309" s="5" t="s">
        <v>407</v>
      </c>
      <c r="E309" s="6">
        <v>4</v>
      </c>
      <c r="F309" s="7" t="s">
        <v>1</v>
      </c>
      <c r="G309" s="8">
        <v>1</v>
      </c>
      <c r="H309" s="7" t="s">
        <v>5</v>
      </c>
      <c r="I309" s="9"/>
      <c r="J309" s="9"/>
      <c r="K309" s="7">
        <v>0</v>
      </c>
    </row>
    <row r="310" spans="1:11" ht="27.75" customHeight="1">
      <c r="A310" s="3"/>
      <c r="B310" s="17" t="s">
        <v>239</v>
      </c>
      <c r="C310" s="4" t="s">
        <v>408</v>
      </c>
      <c r="D310" s="5" t="s">
        <v>409</v>
      </c>
      <c r="E310" s="6">
        <v>1</v>
      </c>
      <c r="F310" s="7" t="s">
        <v>1</v>
      </c>
      <c r="G310" s="8">
        <v>1</v>
      </c>
      <c r="H310" s="7" t="s">
        <v>5</v>
      </c>
      <c r="I310" s="9"/>
      <c r="J310" s="9"/>
      <c r="K310" s="7">
        <v>0</v>
      </c>
    </row>
    <row r="311" spans="1:11" ht="27.75" customHeight="1">
      <c r="A311" s="18"/>
      <c r="B311" s="19" t="s">
        <v>410</v>
      </c>
      <c r="C311" s="20"/>
      <c r="D311" s="21" t="s">
        <v>241</v>
      </c>
      <c r="E311" s="22"/>
      <c r="F311" s="23" t="s">
        <v>241</v>
      </c>
      <c r="G311" s="24"/>
      <c r="H311" s="23" t="s">
        <v>241</v>
      </c>
      <c r="I311" s="25"/>
      <c r="J311" s="25"/>
      <c r="K311" s="23" t="s">
        <v>241</v>
      </c>
    </row>
    <row r="312" spans="1:11" ht="27.75" customHeight="1">
      <c r="A312" s="31"/>
      <c r="B312" s="32" t="s">
        <v>53</v>
      </c>
      <c r="C312" s="33" t="s">
        <v>362</v>
      </c>
      <c r="D312" s="34">
        <v>0</v>
      </c>
      <c r="E312" s="35">
        <v>10</v>
      </c>
      <c r="F312" s="30" t="s">
        <v>3</v>
      </c>
      <c r="G312" s="36">
        <v>1</v>
      </c>
      <c r="H312" s="30" t="s">
        <v>5</v>
      </c>
      <c r="I312" s="37"/>
      <c r="J312" s="37"/>
      <c r="K312" s="30">
        <v>0</v>
      </c>
    </row>
    <row r="313" spans="1:11" ht="27.75" customHeight="1">
      <c r="A313" s="31"/>
      <c r="B313" s="32" t="s">
        <v>54</v>
      </c>
      <c r="C313" s="33" t="s">
        <v>363</v>
      </c>
      <c r="D313" s="34">
        <v>0</v>
      </c>
      <c r="E313" s="35">
        <v>8</v>
      </c>
      <c r="F313" s="30" t="s">
        <v>3</v>
      </c>
      <c r="G313" s="36">
        <v>1</v>
      </c>
      <c r="H313" s="30" t="s">
        <v>5</v>
      </c>
      <c r="I313" s="37"/>
      <c r="J313" s="37"/>
      <c r="K313" s="30">
        <v>0</v>
      </c>
    </row>
    <row r="314" spans="1:11" ht="27.75" customHeight="1">
      <c r="A314" s="3"/>
      <c r="B314" s="17" t="s">
        <v>85</v>
      </c>
      <c r="C314" s="4" t="s">
        <v>252</v>
      </c>
      <c r="D314" s="5" t="s">
        <v>253</v>
      </c>
      <c r="E314" s="6">
        <v>3</v>
      </c>
      <c r="F314" s="7" t="s">
        <v>3</v>
      </c>
      <c r="G314" s="8">
        <v>1</v>
      </c>
      <c r="H314" s="7" t="s">
        <v>5</v>
      </c>
      <c r="I314" s="9"/>
      <c r="J314" s="9"/>
      <c r="K314" s="7" t="s">
        <v>184</v>
      </c>
    </row>
    <row r="315" spans="1:11" ht="27.75" customHeight="1">
      <c r="A315" s="3"/>
      <c r="B315" s="17" t="s">
        <v>142</v>
      </c>
      <c r="C315" s="4" t="s">
        <v>378</v>
      </c>
      <c r="D315" s="5" t="s">
        <v>379</v>
      </c>
      <c r="E315" s="6">
        <v>3</v>
      </c>
      <c r="F315" s="7" t="s">
        <v>3</v>
      </c>
      <c r="G315" s="8">
        <v>1</v>
      </c>
      <c r="H315" s="7" t="s">
        <v>5</v>
      </c>
      <c r="I315" s="9"/>
      <c r="J315" s="9"/>
      <c r="K315" s="7" t="s">
        <v>144</v>
      </c>
    </row>
    <row r="316" spans="1:11" ht="27.75" customHeight="1">
      <c r="A316" s="3"/>
      <c r="B316" s="17" t="s">
        <v>143</v>
      </c>
      <c r="C316" s="4" t="s">
        <v>380</v>
      </c>
      <c r="D316" s="5" t="s">
        <v>381</v>
      </c>
      <c r="E316" s="6">
        <v>3</v>
      </c>
      <c r="F316" s="7" t="s">
        <v>3</v>
      </c>
      <c r="G316" s="8">
        <v>1</v>
      </c>
      <c r="H316" s="7" t="s">
        <v>5</v>
      </c>
      <c r="I316" s="9"/>
      <c r="J316" s="9"/>
      <c r="K316" s="7" t="s">
        <v>144</v>
      </c>
    </row>
    <row r="317" spans="1:11" ht="27.75" customHeight="1">
      <c r="A317" s="18"/>
      <c r="B317" s="19" t="s">
        <v>411</v>
      </c>
      <c r="C317" s="20"/>
      <c r="D317" s="21" t="s">
        <v>241</v>
      </c>
      <c r="E317" s="22"/>
      <c r="F317" s="23" t="s">
        <v>241</v>
      </c>
      <c r="G317" s="24"/>
      <c r="H317" s="23" t="s">
        <v>241</v>
      </c>
      <c r="I317" s="25"/>
      <c r="J317" s="25"/>
      <c r="K317" s="23" t="s">
        <v>241</v>
      </c>
    </row>
    <row r="318" spans="1:11" ht="27.75" customHeight="1">
      <c r="A318" s="3"/>
      <c r="B318" s="17" t="s">
        <v>59</v>
      </c>
      <c r="C318" s="4" t="s">
        <v>260</v>
      </c>
      <c r="D318" s="5">
        <v>0</v>
      </c>
      <c r="E318" s="6">
        <v>10</v>
      </c>
      <c r="F318" s="7" t="s">
        <v>3</v>
      </c>
      <c r="G318" s="8">
        <v>1</v>
      </c>
      <c r="H318" s="7" t="s">
        <v>5</v>
      </c>
      <c r="I318" s="54"/>
      <c r="J318" s="54"/>
      <c r="K318" s="7"/>
    </row>
    <row r="319" spans="1:11" ht="27.75" customHeight="1">
      <c r="A319" s="18"/>
      <c r="B319" s="19" t="s">
        <v>412</v>
      </c>
      <c r="C319" s="20"/>
      <c r="D319" s="21" t="s">
        <v>241</v>
      </c>
      <c r="E319" s="22"/>
      <c r="F319" s="23" t="s">
        <v>241</v>
      </c>
      <c r="G319" s="24"/>
      <c r="H319" s="23" t="s">
        <v>241</v>
      </c>
      <c r="I319" s="25"/>
      <c r="J319" s="25"/>
      <c r="K319" s="23" t="s">
        <v>241</v>
      </c>
    </row>
    <row r="320" spans="1:11" ht="27.75" customHeight="1">
      <c r="A320" s="3"/>
      <c r="B320" s="17" t="s">
        <v>185</v>
      </c>
      <c r="C320" s="4" t="s">
        <v>413</v>
      </c>
      <c r="D320" s="5">
        <v>0</v>
      </c>
      <c r="E320" s="6">
        <v>1</v>
      </c>
      <c r="F320" s="7" t="s">
        <v>5</v>
      </c>
      <c r="G320" s="8">
        <v>1</v>
      </c>
      <c r="H320" s="7" t="s">
        <v>5</v>
      </c>
      <c r="I320" s="54"/>
      <c r="J320" s="54"/>
      <c r="K320" s="7" t="s">
        <v>261</v>
      </c>
    </row>
    <row r="321" spans="1:11" ht="27.75" customHeight="1">
      <c r="A321" s="18"/>
      <c r="B321" s="19" t="s">
        <v>414</v>
      </c>
      <c r="C321" s="20"/>
      <c r="D321" s="21" t="s">
        <v>241</v>
      </c>
      <c r="E321" s="22"/>
      <c r="F321" s="23" t="s">
        <v>241</v>
      </c>
      <c r="G321" s="24"/>
      <c r="H321" s="23" t="s">
        <v>241</v>
      </c>
      <c r="I321" s="25"/>
      <c r="J321" s="25"/>
      <c r="K321" s="23" t="s">
        <v>241</v>
      </c>
    </row>
    <row r="322" spans="1:11" ht="27.75" customHeight="1">
      <c r="A322" s="31"/>
      <c r="B322" s="32" t="s">
        <v>208</v>
      </c>
      <c r="C322" s="33" t="s">
        <v>26</v>
      </c>
      <c r="D322" s="34" t="s">
        <v>415</v>
      </c>
      <c r="E322" s="35">
        <v>50</v>
      </c>
      <c r="F322" s="30" t="s">
        <v>3</v>
      </c>
      <c r="G322" s="36">
        <v>1</v>
      </c>
      <c r="H322" s="30" t="s">
        <v>5</v>
      </c>
      <c r="I322" s="37"/>
      <c r="J322" s="37"/>
      <c r="K322" s="30">
        <v>0</v>
      </c>
    </row>
    <row r="323" spans="1:11" ht="27.75" customHeight="1">
      <c r="A323" s="31"/>
      <c r="B323" s="32" t="s">
        <v>207</v>
      </c>
      <c r="C323" s="33" t="s">
        <v>416</v>
      </c>
      <c r="D323" s="34" t="s">
        <v>417</v>
      </c>
      <c r="E323" s="35">
        <v>3</v>
      </c>
      <c r="F323" s="30" t="s">
        <v>418</v>
      </c>
      <c r="G323" s="36">
        <v>1</v>
      </c>
      <c r="H323" s="30" t="s">
        <v>5</v>
      </c>
      <c r="I323" s="37"/>
      <c r="J323" s="37"/>
      <c r="K323" s="30">
        <v>0</v>
      </c>
    </row>
    <row r="324" spans="1:11" ht="27.75" customHeight="1">
      <c r="A324" s="18"/>
      <c r="B324" s="19" t="s">
        <v>419</v>
      </c>
      <c r="C324" s="20"/>
      <c r="D324" s="21" t="s">
        <v>241</v>
      </c>
      <c r="E324" s="22"/>
      <c r="F324" s="23" t="s">
        <v>241</v>
      </c>
      <c r="G324" s="24"/>
      <c r="H324" s="23" t="s">
        <v>241</v>
      </c>
      <c r="I324" s="25"/>
      <c r="J324" s="25"/>
      <c r="K324" s="23" t="s">
        <v>241</v>
      </c>
    </row>
    <row r="325" spans="1:11" ht="27.75" customHeight="1">
      <c r="A325" s="3"/>
      <c r="B325" s="17" t="s">
        <v>107</v>
      </c>
      <c r="C325" s="4" t="s">
        <v>250</v>
      </c>
      <c r="D325" s="5" t="s">
        <v>251</v>
      </c>
      <c r="E325" s="6">
        <v>1</v>
      </c>
      <c r="F325" s="7" t="s">
        <v>3</v>
      </c>
      <c r="G325" s="8">
        <v>1</v>
      </c>
      <c r="H325" s="7" t="s">
        <v>5</v>
      </c>
      <c r="I325" s="9"/>
      <c r="J325" s="9"/>
      <c r="K325" s="7">
        <v>0</v>
      </c>
    </row>
    <row r="326" spans="1:11" ht="27.75" customHeight="1">
      <c r="A326" s="3"/>
      <c r="B326" s="17" t="s">
        <v>85</v>
      </c>
      <c r="C326" s="4" t="s">
        <v>252</v>
      </c>
      <c r="D326" s="5" t="s">
        <v>253</v>
      </c>
      <c r="E326" s="6">
        <v>10</v>
      </c>
      <c r="F326" s="7" t="s">
        <v>3</v>
      </c>
      <c r="G326" s="8">
        <v>1</v>
      </c>
      <c r="H326" s="7" t="s">
        <v>5</v>
      </c>
      <c r="I326" s="9"/>
      <c r="J326" s="9"/>
      <c r="K326" s="7">
        <v>0</v>
      </c>
    </row>
    <row r="327" spans="1:11" ht="27.75" customHeight="1">
      <c r="A327" s="3"/>
      <c r="B327" s="17" t="s">
        <v>204</v>
      </c>
      <c r="C327" s="4" t="s">
        <v>406</v>
      </c>
      <c r="D327" s="5" t="s">
        <v>407</v>
      </c>
      <c r="E327" s="6">
        <v>8</v>
      </c>
      <c r="F327" s="7" t="s">
        <v>1</v>
      </c>
      <c r="G327" s="8">
        <v>1</v>
      </c>
      <c r="H327" s="7" t="s">
        <v>5</v>
      </c>
      <c r="I327" s="9"/>
      <c r="J327" s="9"/>
      <c r="K327" s="7">
        <v>0</v>
      </c>
    </row>
    <row r="328" spans="1:11" ht="27.75" customHeight="1">
      <c r="A328" s="3"/>
      <c r="B328" s="17" t="s">
        <v>205</v>
      </c>
      <c r="C328" s="4" t="s">
        <v>408</v>
      </c>
      <c r="D328" s="5" t="s">
        <v>409</v>
      </c>
      <c r="E328" s="6">
        <v>1</v>
      </c>
      <c r="F328" s="7" t="s">
        <v>1</v>
      </c>
      <c r="G328" s="8">
        <v>1</v>
      </c>
      <c r="H328" s="7" t="s">
        <v>5</v>
      </c>
      <c r="I328" s="9"/>
      <c r="J328" s="9"/>
      <c r="K328" s="7">
        <v>0</v>
      </c>
    </row>
    <row r="329" spans="1:11" ht="27.75" customHeight="1">
      <c r="A329" s="3"/>
      <c r="B329" s="17" t="s">
        <v>206</v>
      </c>
      <c r="C329" s="4" t="s">
        <v>420</v>
      </c>
      <c r="D329" s="5" t="s">
        <v>421</v>
      </c>
      <c r="E329" s="6">
        <v>7</v>
      </c>
      <c r="F329" s="7" t="s">
        <v>422</v>
      </c>
      <c r="G329" s="8">
        <v>1</v>
      </c>
      <c r="H329" s="7" t="s">
        <v>5</v>
      </c>
      <c r="I329" s="9"/>
      <c r="J329" s="9"/>
      <c r="K329" s="7">
        <v>0</v>
      </c>
    </row>
    <row r="330" spans="1:11" ht="27.75" customHeight="1">
      <c r="A330" s="18"/>
      <c r="B330" s="19" t="s">
        <v>423</v>
      </c>
      <c r="C330" s="20"/>
      <c r="D330" s="21" t="s">
        <v>241</v>
      </c>
      <c r="E330" s="22"/>
      <c r="F330" s="23" t="s">
        <v>241</v>
      </c>
      <c r="G330" s="24"/>
      <c r="H330" s="23" t="s">
        <v>241</v>
      </c>
      <c r="I330" s="25"/>
      <c r="J330" s="25"/>
      <c r="K330" s="23" t="s">
        <v>241</v>
      </c>
    </row>
    <row r="331" spans="1:11" ht="27.75" customHeight="1">
      <c r="A331" s="31"/>
      <c r="B331" s="32" t="s">
        <v>211</v>
      </c>
      <c r="C331" s="33" t="s">
        <v>286</v>
      </c>
      <c r="D331" s="34" t="s">
        <v>298</v>
      </c>
      <c r="E331" s="35">
        <v>1</v>
      </c>
      <c r="F331" s="30" t="s">
        <v>3</v>
      </c>
      <c r="G331" s="36">
        <v>1</v>
      </c>
      <c r="H331" s="30" t="s">
        <v>5</v>
      </c>
      <c r="I331" s="54"/>
      <c r="J331" s="54"/>
      <c r="K331" s="30" t="s">
        <v>261</v>
      </c>
    </row>
    <row r="332" spans="1:11" ht="27.75" customHeight="1">
      <c r="A332" s="31"/>
      <c r="B332" s="32" t="s">
        <v>212</v>
      </c>
      <c r="C332" s="33" t="s">
        <v>9</v>
      </c>
      <c r="D332" s="34" t="s">
        <v>424</v>
      </c>
      <c r="E332" s="35">
        <v>1</v>
      </c>
      <c r="F332" s="30" t="s">
        <v>1</v>
      </c>
      <c r="G332" s="36">
        <v>1</v>
      </c>
      <c r="H332" s="30" t="s">
        <v>5</v>
      </c>
      <c r="I332" s="37"/>
      <c r="J332" s="37"/>
      <c r="K332" s="30">
        <v>0</v>
      </c>
    </row>
    <row r="333" spans="1:11" ht="27.75" customHeight="1">
      <c r="A333" s="31"/>
      <c r="B333" s="32" t="s">
        <v>213</v>
      </c>
      <c r="C333" s="33" t="s">
        <v>10</v>
      </c>
      <c r="D333" s="34" t="s">
        <v>425</v>
      </c>
      <c r="E333" s="35">
        <v>2</v>
      </c>
      <c r="F333" s="30" t="s">
        <v>24</v>
      </c>
      <c r="G333" s="36">
        <v>1</v>
      </c>
      <c r="H333" s="30" t="s">
        <v>5</v>
      </c>
      <c r="I333" s="37"/>
      <c r="J333" s="37"/>
      <c r="K333" s="30">
        <v>0</v>
      </c>
    </row>
    <row r="334" spans="1:11" ht="27.75" customHeight="1">
      <c r="A334" s="31"/>
      <c r="B334" s="32" t="s">
        <v>215</v>
      </c>
      <c r="C334" s="33" t="s">
        <v>13</v>
      </c>
      <c r="D334" s="34">
        <v>0</v>
      </c>
      <c r="E334" s="35">
        <v>1</v>
      </c>
      <c r="F334" s="30" t="s">
        <v>2</v>
      </c>
      <c r="G334" s="36">
        <v>1</v>
      </c>
      <c r="H334" s="30" t="s">
        <v>5</v>
      </c>
      <c r="I334" s="37"/>
      <c r="J334" s="37"/>
      <c r="K334" s="30">
        <v>0</v>
      </c>
    </row>
    <row r="335" spans="1:11" ht="27.75" customHeight="1">
      <c r="A335" s="31"/>
      <c r="B335" s="32" t="s">
        <v>220</v>
      </c>
      <c r="C335" s="33" t="s">
        <v>426</v>
      </c>
      <c r="D335" s="34">
        <v>0</v>
      </c>
      <c r="E335" s="35">
        <v>2</v>
      </c>
      <c r="F335" s="30" t="s">
        <v>1</v>
      </c>
      <c r="G335" s="36">
        <v>1</v>
      </c>
      <c r="H335" s="30" t="s">
        <v>5</v>
      </c>
      <c r="I335" s="37"/>
      <c r="J335" s="37"/>
      <c r="K335" s="30">
        <v>0</v>
      </c>
    </row>
    <row r="336" spans="1:11" ht="27.75" customHeight="1">
      <c r="A336" s="18"/>
      <c r="B336" s="19" t="s">
        <v>427</v>
      </c>
      <c r="C336" s="20"/>
      <c r="D336" s="21" t="s">
        <v>241</v>
      </c>
      <c r="E336" s="22"/>
      <c r="F336" s="23" t="s">
        <v>241</v>
      </c>
      <c r="G336" s="24"/>
      <c r="H336" s="23" t="s">
        <v>241</v>
      </c>
      <c r="I336" s="25"/>
      <c r="J336" s="25"/>
      <c r="K336" s="23" t="s">
        <v>241</v>
      </c>
    </row>
    <row r="337" spans="1:11" ht="27.75" customHeight="1">
      <c r="A337" s="3" t="s">
        <v>33</v>
      </c>
      <c r="B337" s="17" t="s">
        <v>145</v>
      </c>
      <c r="C337" s="4" t="s">
        <v>428</v>
      </c>
      <c r="D337" s="5" t="s">
        <v>50</v>
      </c>
      <c r="E337" s="6">
        <v>1</v>
      </c>
      <c r="F337" s="7" t="s">
        <v>1</v>
      </c>
      <c r="G337" s="8">
        <v>1</v>
      </c>
      <c r="H337" s="7" t="s">
        <v>5</v>
      </c>
      <c r="I337" s="9"/>
      <c r="J337" s="9"/>
      <c r="K337" s="7">
        <v>0</v>
      </c>
    </row>
    <row r="338" spans="1:11" ht="27.75" customHeight="1">
      <c r="A338" s="3" t="s">
        <v>34</v>
      </c>
      <c r="B338" s="17" t="s">
        <v>57</v>
      </c>
      <c r="C338" s="4" t="s">
        <v>146</v>
      </c>
      <c r="D338" s="5" t="s">
        <v>429</v>
      </c>
      <c r="E338" s="6">
        <v>1</v>
      </c>
      <c r="F338" s="7" t="s">
        <v>1</v>
      </c>
      <c r="G338" s="8">
        <v>1</v>
      </c>
      <c r="H338" s="7" t="s">
        <v>5</v>
      </c>
      <c r="I338" s="9"/>
      <c r="J338" s="9"/>
      <c r="K338" s="7">
        <v>0</v>
      </c>
    </row>
    <row r="339" spans="1:11" ht="27.75" customHeight="1">
      <c r="A339" s="3" t="s">
        <v>35</v>
      </c>
      <c r="B339" s="17" t="s">
        <v>148</v>
      </c>
      <c r="C339" s="4" t="s">
        <v>149</v>
      </c>
      <c r="D339" s="5" t="s">
        <v>430</v>
      </c>
      <c r="E339" s="6">
        <v>2</v>
      </c>
      <c r="F339" s="7" t="s">
        <v>1</v>
      </c>
      <c r="G339" s="8">
        <v>1</v>
      </c>
      <c r="H339" s="7" t="s">
        <v>5</v>
      </c>
      <c r="I339" s="9"/>
      <c r="J339" s="9"/>
      <c r="K339" s="7">
        <v>0</v>
      </c>
    </row>
    <row r="340" spans="1:11" ht="27.75" customHeight="1">
      <c r="A340" s="3" t="s">
        <v>147</v>
      </c>
      <c r="B340" s="17" t="s">
        <v>150</v>
      </c>
      <c r="C340" s="4" t="s">
        <v>151</v>
      </c>
      <c r="D340" s="5" t="s">
        <v>431</v>
      </c>
      <c r="E340" s="6">
        <v>2</v>
      </c>
      <c r="F340" s="7" t="s">
        <v>1</v>
      </c>
      <c r="G340" s="8">
        <v>1</v>
      </c>
      <c r="H340" s="7" t="s">
        <v>5</v>
      </c>
      <c r="I340" s="9"/>
      <c r="J340" s="9"/>
      <c r="K340" s="7">
        <v>0</v>
      </c>
    </row>
    <row r="341" spans="1:11" ht="27.75" customHeight="1">
      <c r="A341" s="3" t="s">
        <v>152</v>
      </c>
      <c r="B341" s="17" t="s">
        <v>153</v>
      </c>
      <c r="C341" s="4" t="s">
        <v>156</v>
      </c>
      <c r="D341" s="5" t="s">
        <v>432</v>
      </c>
      <c r="E341" s="6">
        <v>3</v>
      </c>
      <c r="F341" s="7" t="s">
        <v>1</v>
      </c>
      <c r="G341" s="8">
        <v>1</v>
      </c>
      <c r="H341" s="7" t="s">
        <v>5</v>
      </c>
      <c r="I341" s="9"/>
      <c r="J341" s="9"/>
      <c r="K341" s="7">
        <v>0</v>
      </c>
    </row>
    <row r="342" spans="1:11" ht="27.75" customHeight="1">
      <c r="A342" s="31" t="s">
        <v>154</v>
      </c>
      <c r="B342" s="32" t="s">
        <v>155</v>
      </c>
      <c r="C342" s="33" t="s">
        <v>157</v>
      </c>
      <c r="D342" s="34" t="s">
        <v>433</v>
      </c>
      <c r="E342" s="35">
        <v>22</v>
      </c>
      <c r="F342" s="30" t="s">
        <v>1</v>
      </c>
      <c r="G342" s="36">
        <v>1</v>
      </c>
      <c r="H342" s="30" t="s">
        <v>5</v>
      </c>
      <c r="I342" s="37"/>
      <c r="J342" s="37"/>
      <c r="K342" s="30">
        <v>0</v>
      </c>
    </row>
    <row r="343" spans="1:11" ht="27.75" customHeight="1">
      <c r="A343" s="31" t="s">
        <v>37</v>
      </c>
      <c r="B343" s="32" t="s">
        <v>68</v>
      </c>
      <c r="C343" s="33" t="s">
        <v>156</v>
      </c>
      <c r="D343" s="34" t="s">
        <v>434</v>
      </c>
      <c r="E343" s="35">
        <v>9</v>
      </c>
      <c r="F343" s="30" t="s">
        <v>1</v>
      </c>
      <c r="G343" s="36">
        <v>1</v>
      </c>
      <c r="H343" s="30" t="s">
        <v>5</v>
      </c>
      <c r="I343" s="37"/>
      <c r="J343" s="37"/>
      <c r="K343" s="30">
        <v>0</v>
      </c>
    </row>
    <row r="344" spans="1:11" ht="27.75" customHeight="1">
      <c r="A344" s="31" t="s">
        <v>158</v>
      </c>
      <c r="B344" s="32" t="s">
        <v>47</v>
      </c>
      <c r="C344" s="33" t="s">
        <v>160</v>
      </c>
      <c r="D344" s="34" t="s">
        <v>435</v>
      </c>
      <c r="E344" s="35">
        <v>11</v>
      </c>
      <c r="F344" s="30" t="s">
        <v>1</v>
      </c>
      <c r="G344" s="36">
        <v>1</v>
      </c>
      <c r="H344" s="30" t="s">
        <v>5</v>
      </c>
      <c r="I344" s="37"/>
      <c r="J344" s="37"/>
      <c r="K344" s="30">
        <v>0</v>
      </c>
    </row>
    <row r="345" spans="1:11" ht="27.75" customHeight="1">
      <c r="A345" s="31" t="s">
        <v>159</v>
      </c>
      <c r="B345" s="32" t="s">
        <v>161</v>
      </c>
      <c r="C345" s="33" t="s">
        <v>162</v>
      </c>
      <c r="D345" s="34" t="s">
        <v>436</v>
      </c>
      <c r="E345" s="6">
        <v>36</v>
      </c>
      <c r="F345" s="7" t="s">
        <v>1</v>
      </c>
      <c r="G345" s="8">
        <v>1</v>
      </c>
      <c r="H345" s="7" t="s">
        <v>5</v>
      </c>
      <c r="I345" s="9"/>
      <c r="J345" s="9"/>
      <c r="K345" s="30">
        <v>0</v>
      </c>
    </row>
    <row r="346" spans="1:11" ht="27.75" customHeight="1">
      <c r="A346" s="31" t="s">
        <v>163</v>
      </c>
      <c r="B346" s="32" t="s">
        <v>164</v>
      </c>
      <c r="C346" s="33" t="s">
        <v>165</v>
      </c>
      <c r="D346" s="34" t="s">
        <v>437</v>
      </c>
      <c r="E346" s="35">
        <v>1</v>
      </c>
      <c r="F346" s="30" t="s">
        <v>1</v>
      </c>
      <c r="G346" s="36">
        <v>1</v>
      </c>
      <c r="H346" s="30" t="s">
        <v>5</v>
      </c>
      <c r="I346" s="37"/>
      <c r="J346" s="37"/>
      <c r="K346" s="30">
        <v>0</v>
      </c>
    </row>
    <row r="347" spans="1:11" ht="27.75" customHeight="1">
      <c r="A347" s="31" t="s">
        <v>166</v>
      </c>
      <c r="B347" s="32" t="s">
        <v>69</v>
      </c>
      <c r="C347" s="33" t="s">
        <v>438</v>
      </c>
      <c r="D347" s="34" t="s">
        <v>439</v>
      </c>
      <c r="E347" s="35">
        <v>4</v>
      </c>
      <c r="F347" s="30" t="s">
        <v>1</v>
      </c>
      <c r="G347" s="36">
        <v>1</v>
      </c>
      <c r="H347" s="30" t="s">
        <v>5</v>
      </c>
      <c r="I347" s="37"/>
      <c r="J347" s="37"/>
      <c r="K347" s="30">
        <v>0</v>
      </c>
    </row>
    <row r="348" spans="1:11" ht="27.75" customHeight="1">
      <c r="A348" s="31" t="s">
        <v>170</v>
      </c>
      <c r="B348" s="32" t="s">
        <v>171</v>
      </c>
      <c r="C348" s="33" t="s">
        <v>48</v>
      </c>
      <c r="D348" s="34" t="s">
        <v>49</v>
      </c>
      <c r="E348" s="35">
        <v>1</v>
      </c>
      <c r="F348" s="30" t="s">
        <v>1</v>
      </c>
      <c r="G348" s="36">
        <v>1</v>
      </c>
      <c r="H348" s="30" t="s">
        <v>5</v>
      </c>
      <c r="I348" s="37"/>
      <c r="J348" s="37"/>
      <c r="K348" s="30">
        <v>0</v>
      </c>
    </row>
    <row r="349" spans="1:11" ht="27.75" customHeight="1">
      <c r="A349" s="31" t="s">
        <v>217</v>
      </c>
      <c r="B349" s="32" t="s">
        <v>218</v>
      </c>
      <c r="C349" s="33" t="s">
        <v>440</v>
      </c>
      <c r="D349" s="34" t="s">
        <v>441</v>
      </c>
      <c r="E349" s="35">
        <v>1</v>
      </c>
      <c r="F349" s="30" t="s">
        <v>1</v>
      </c>
      <c r="G349" s="36">
        <v>1</v>
      </c>
      <c r="H349" s="30" t="s">
        <v>5</v>
      </c>
      <c r="I349" s="37"/>
      <c r="J349" s="37"/>
      <c r="K349" s="30">
        <v>0</v>
      </c>
    </row>
    <row r="350" spans="1:11" ht="27.75" customHeight="1">
      <c r="A350" s="31"/>
      <c r="B350" s="32" t="s">
        <v>106</v>
      </c>
      <c r="C350" s="33" t="s">
        <v>442</v>
      </c>
      <c r="D350" s="34" t="s">
        <v>443</v>
      </c>
      <c r="E350" s="35">
        <v>80</v>
      </c>
      <c r="F350" s="30" t="s">
        <v>2</v>
      </c>
      <c r="G350" s="36">
        <v>1</v>
      </c>
      <c r="H350" s="30" t="s">
        <v>5</v>
      </c>
      <c r="I350" s="37"/>
      <c r="J350" s="37"/>
      <c r="K350" s="30">
        <v>0</v>
      </c>
    </row>
    <row r="351" spans="1:11" ht="27.75" customHeight="1">
      <c r="A351" s="31"/>
      <c r="B351" s="32" t="s">
        <v>214</v>
      </c>
      <c r="C351" s="33" t="s">
        <v>444</v>
      </c>
      <c r="D351" s="34">
        <v>0</v>
      </c>
      <c r="E351" s="35">
        <v>1</v>
      </c>
      <c r="F351" s="30" t="s">
        <v>2</v>
      </c>
      <c r="G351" s="36">
        <v>1</v>
      </c>
      <c r="H351" s="30" t="s">
        <v>5</v>
      </c>
      <c r="I351" s="37"/>
      <c r="J351" s="37"/>
      <c r="K351" s="30">
        <v>0</v>
      </c>
    </row>
    <row r="352" spans="1:11" ht="27.75" customHeight="1">
      <c r="A352" s="31"/>
      <c r="B352" s="32" t="s">
        <v>167</v>
      </c>
      <c r="C352" s="33" t="s">
        <v>445</v>
      </c>
      <c r="D352" s="34" t="s">
        <v>446</v>
      </c>
      <c r="E352" s="35">
        <v>1</v>
      </c>
      <c r="F352" s="30" t="s">
        <v>5</v>
      </c>
      <c r="G352" s="36">
        <v>1</v>
      </c>
      <c r="H352" s="30" t="s">
        <v>5</v>
      </c>
      <c r="I352" s="37"/>
      <c r="J352" s="37"/>
      <c r="K352" s="30">
        <v>0</v>
      </c>
    </row>
    <row r="353" spans="1:11" ht="27.75" customHeight="1">
      <c r="A353" s="3"/>
      <c r="B353" s="17" t="s">
        <v>168</v>
      </c>
      <c r="C353" s="4" t="s">
        <v>447</v>
      </c>
      <c r="D353" s="5">
        <v>0</v>
      </c>
      <c r="E353" s="6">
        <v>1</v>
      </c>
      <c r="F353" s="7" t="s">
        <v>448</v>
      </c>
      <c r="G353" s="8">
        <v>1</v>
      </c>
      <c r="H353" s="7" t="s">
        <v>5</v>
      </c>
      <c r="I353" s="9"/>
      <c r="J353" s="9"/>
      <c r="K353" s="7">
        <v>0</v>
      </c>
    </row>
    <row r="354" spans="1:11" ht="27.75" customHeight="1">
      <c r="A354" s="3"/>
      <c r="B354" s="17" t="s">
        <v>169</v>
      </c>
      <c r="C354" s="4" t="s">
        <v>449</v>
      </c>
      <c r="D354" s="5">
        <v>0</v>
      </c>
      <c r="E354" s="6">
        <v>1</v>
      </c>
      <c r="F354" s="7" t="s">
        <v>5</v>
      </c>
      <c r="G354" s="8">
        <v>1</v>
      </c>
      <c r="H354" s="7" t="s">
        <v>5</v>
      </c>
      <c r="I354" s="9"/>
      <c r="J354" s="9"/>
      <c r="K354" s="7">
        <v>0</v>
      </c>
    </row>
    <row r="355" spans="1:11" ht="27.6" customHeight="1">
      <c r="A355" s="52" t="s">
        <v>457</v>
      </c>
      <c r="B355" s="45"/>
      <c r="C355" s="46"/>
      <c r="D355" s="47"/>
      <c r="E355" s="48"/>
      <c r="F355" s="49"/>
      <c r="G355" s="50"/>
      <c r="H355" s="49"/>
      <c r="I355" s="51"/>
      <c r="J355" s="51"/>
      <c r="K355" s="49"/>
    </row>
    <row r="356" spans="1:11" ht="27.75" customHeight="1">
      <c r="A356" s="53"/>
      <c r="B356" s="17"/>
      <c r="C356" s="4"/>
      <c r="D356" s="5"/>
      <c r="E356" s="6"/>
      <c r="F356" s="7"/>
      <c r="G356" s="8"/>
      <c r="H356" s="7"/>
      <c r="I356" s="9"/>
      <c r="J356" s="9">
        <f>SUM(J3:J354)</f>
        <v>0</v>
      </c>
      <c r="K356" s="7"/>
    </row>
    <row r="357" spans="1:11" ht="27.75" customHeight="1">
      <c r="A357" s="52" t="s">
        <v>451</v>
      </c>
      <c r="B357" s="45"/>
      <c r="C357" s="46"/>
      <c r="D357" s="47"/>
      <c r="E357" s="48"/>
      <c r="F357" s="49"/>
      <c r="G357" s="50"/>
      <c r="H357" s="49"/>
      <c r="I357" s="51"/>
      <c r="J357" s="51"/>
      <c r="K357" s="49"/>
    </row>
    <row r="358" spans="1:11" ht="27.6" customHeight="1">
      <c r="A358" s="53"/>
      <c r="B358" s="17"/>
      <c r="C358" s="4"/>
      <c r="D358" s="5" t="s">
        <v>452</v>
      </c>
      <c r="E358" s="6"/>
      <c r="F358" s="7"/>
      <c r="G358" s="8"/>
      <c r="H358" s="7"/>
      <c r="I358" s="9"/>
      <c r="J358" s="9"/>
      <c r="K358" s="7"/>
    </row>
    <row r="359" spans="1:11" ht="27.75" customHeight="1">
      <c r="A359" s="52" t="s">
        <v>453</v>
      </c>
      <c r="B359" s="45"/>
      <c r="C359" s="46"/>
      <c r="D359" s="47"/>
      <c r="E359" s="48"/>
      <c r="F359" s="49"/>
      <c r="G359" s="50"/>
      <c r="H359" s="49"/>
      <c r="I359" s="51"/>
      <c r="J359" s="51"/>
      <c r="K359" s="49"/>
    </row>
    <row r="360" spans="1:11" ht="27.75" customHeight="1">
      <c r="A360" s="53"/>
      <c r="B360" s="17"/>
      <c r="C360" s="4"/>
      <c r="D360" s="5"/>
      <c r="E360" s="6"/>
      <c r="F360" s="7"/>
      <c r="G360" s="8"/>
      <c r="H360" s="7"/>
      <c r="I360" s="9"/>
      <c r="J360" s="9"/>
      <c r="K360" s="7" t="s">
        <v>450</v>
      </c>
    </row>
    <row r="361" spans="1:11" ht="27.6" customHeight="1">
      <c r="A361" s="52" t="s">
        <v>454</v>
      </c>
      <c r="B361" s="45"/>
      <c r="C361" s="46"/>
      <c r="D361" s="47"/>
      <c r="E361" s="48"/>
      <c r="F361" s="49"/>
      <c r="G361" s="50"/>
      <c r="H361" s="49"/>
      <c r="I361" s="51"/>
      <c r="J361" s="51"/>
      <c r="K361" s="49"/>
    </row>
    <row r="362" spans="1:11" ht="27.75" customHeight="1">
      <c r="A362" s="53"/>
      <c r="B362" s="17"/>
      <c r="C362" s="4"/>
      <c r="D362" s="5"/>
      <c r="E362" s="6"/>
      <c r="F362" s="7"/>
      <c r="G362" s="8"/>
      <c r="H362" s="7"/>
      <c r="I362" s="9"/>
      <c r="J362" s="9">
        <f>SUM(J356:J360)</f>
        <v>0</v>
      </c>
      <c r="K362" s="7"/>
    </row>
    <row r="363" spans="1:11" ht="27.75" customHeight="1">
      <c r="A363" s="52" t="s">
        <v>455</v>
      </c>
      <c r="B363" s="45"/>
      <c r="C363" s="46"/>
      <c r="D363" s="47"/>
      <c r="E363" s="48"/>
      <c r="F363" s="49"/>
      <c r="G363" s="50"/>
      <c r="H363" s="49"/>
      <c r="I363" s="51"/>
      <c r="J363" s="51"/>
      <c r="K363" s="49"/>
    </row>
    <row r="364" spans="1:11" ht="27.6" customHeight="1">
      <c r="A364" s="53"/>
      <c r="B364" s="17"/>
      <c r="C364" s="4"/>
      <c r="D364" s="5"/>
      <c r="E364" s="6"/>
      <c r="F364" s="7"/>
      <c r="G364" s="8"/>
      <c r="H364" s="7"/>
      <c r="I364" s="9"/>
      <c r="J364" s="9">
        <f>J362*0.1</f>
        <v>0</v>
      </c>
      <c r="K364" s="7"/>
    </row>
    <row r="365" spans="1:11" ht="27.6" customHeight="1">
      <c r="A365" s="52" t="s">
        <v>456</v>
      </c>
      <c r="B365" s="45"/>
      <c r="C365" s="46"/>
      <c r="D365" s="47"/>
      <c r="E365" s="48"/>
      <c r="F365" s="49"/>
      <c r="G365" s="50"/>
      <c r="H365" s="49"/>
      <c r="I365" s="51"/>
      <c r="J365" s="51"/>
      <c r="K365" s="49"/>
    </row>
    <row r="366" spans="1:11" ht="27.75" customHeight="1">
      <c r="A366" s="53"/>
      <c r="B366" s="17"/>
      <c r="C366" s="4"/>
      <c r="D366" s="5"/>
      <c r="E366" s="6"/>
      <c r="F366" s="7"/>
      <c r="G366" s="8"/>
      <c r="H366" s="7"/>
      <c r="I366" s="9"/>
      <c r="J366" s="9">
        <f>J362+J364</f>
        <v>0</v>
      </c>
      <c r="K366" s="7"/>
    </row>
    <row r="367" spans="1:11" ht="27.75" customHeight="1">
      <c r="A367" s="38"/>
      <c r="B367" s="38"/>
      <c r="C367" s="39"/>
      <c r="D367" s="39"/>
      <c r="E367" s="40"/>
      <c r="F367" s="41"/>
      <c r="G367" s="40"/>
      <c r="H367" s="41"/>
      <c r="I367" s="40"/>
      <c r="J367" s="42"/>
      <c r="K367" s="39"/>
    </row>
    <row r="368" spans="1:11" ht="27.75" customHeight="1">
      <c r="A368" s="38"/>
      <c r="B368" s="38"/>
      <c r="C368" s="39"/>
      <c r="D368" s="39"/>
      <c r="E368" s="40"/>
      <c r="F368" s="41"/>
      <c r="G368" s="40"/>
      <c r="H368" s="41"/>
      <c r="I368" s="40"/>
      <c r="J368" s="42"/>
      <c r="K368" s="39"/>
    </row>
    <row r="369" spans="1:243" ht="27.75" customHeight="1">
      <c r="A369" s="38"/>
      <c r="B369" s="38"/>
      <c r="C369" s="39"/>
      <c r="D369" s="39"/>
      <c r="E369" s="40"/>
      <c r="F369" s="41"/>
      <c r="G369" s="40"/>
      <c r="H369" s="41"/>
      <c r="I369" s="40"/>
      <c r="J369" s="42"/>
      <c r="K369" s="39"/>
    </row>
    <row r="370" spans="1:243" ht="27.75" customHeight="1">
      <c r="A370" s="38"/>
      <c r="B370" s="38"/>
      <c r="C370" s="39"/>
      <c r="D370" s="39"/>
      <c r="E370" s="40"/>
      <c r="F370" s="41"/>
      <c r="G370" s="40"/>
      <c r="H370" s="41"/>
      <c r="I370" s="40"/>
      <c r="J370" s="42"/>
      <c r="K370" s="39"/>
    </row>
    <row r="371" spans="1:243" ht="27.75" customHeight="1">
      <c r="A371" s="38"/>
      <c r="B371" s="38"/>
      <c r="C371" s="39"/>
      <c r="D371" s="39"/>
      <c r="E371" s="40"/>
      <c r="F371" s="41"/>
      <c r="G371" s="40"/>
      <c r="H371" s="41"/>
      <c r="I371" s="40"/>
      <c r="J371" s="42"/>
      <c r="K371" s="39"/>
    </row>
    <row r="372" spans="1:243" ht="27.75" customHeight="1">
      <c r="A372" s="38"/>
      <c r="B372" s="38"/>
      <c r="C372" s="39"/>
      <c r="D372" s="39"/>
      <c r="E372" s="40"/>
      <c r="F372" s="41"/>
      <c r="G372" s="40"/>
      <c r="H372" s="41"/>
      <c r="I372" s="40"/>
      <c r="J372" s="42"/>
      <c r="K372" s="39"/>
    </row>
    <row r="373" spans="1:243" ht="27.75" customHeight="1">
      <c r="A373" s="38"/>
      <c r="B373" s="38"/>
      <c r="C373" s="39"/>
      <c r="D373" s="39"/>
      <c r="E373" s="40"/>
      <c r="F373" s="41"/>
      <c r="G373" s="40"/>
      <c r="H373" s="41"/>
      <c r="I373" s="40"/>
      <c r="J373" s="42"/>
      <c r="K373" s="39"/>
    </row>
    <row r="374" spans="1:243" ht="27.75" customHeight="1">
      <c r="A374" s="38"/>
      <c r="B374" s="38"/>
      <c r="C374" s="39"/>
      <c r="D374" s="39"/>
      <c r="E374" s="40"/>
      <c r="F374" s="41"/>
      <c r="G374" s="40"/>
      <c r="H374" s="41"/>
      <c r="I374" s="40"/>
      <c r="J374" s="42"/>
      <c r="K374" s="39"/>
    </row>
    <row r="375" spans="1:243" ht="27.75" customHeight="1">
      <c r="A375" s="38"/>
      <c r="B375" s="38"/>
      <c r="C375" s="39"/>
      <c r="D375" s="39"/>
      <c r="E375" s="40"/>
      <c r="F375" s="41"/>
      <c r="G375" s="40"/>
      <c r="H375" s="41"/>
      <c r="I375" s="40"/>
      <c r="J375" s="42"/>
      <c r="K375" s="39"/>
    </row>
    <row r="376" spans="1:243" ht="27.75" customHeight="1">
      <c r="A376" s="38"/>
      <c r="B376" s="38"/>
      <c r="C376" s="39"/>
      <c r="D376" s="39"/>
      <c r="E376" s="40"/>
      <c r="F376" s="41"/>
      <c r="G376" s="40"/>
      <c r="H376" s="41"/>
      <c r="I376" s="40"/>
      <c r="J376" s="42"/>
      <c r="K376" s="39"/>
    </row>
    <row r="377" spans="1:243" ht="27.75" customHeight="1">
      <c r="A377" s="38"/>
      <c r="B377" s="38"/>
      <c r="C377" s="39"/>
      <c r="D377" s="39"/>
      <c r="E377" s="40"/>
      <c r="F377" s="41"/>
      <c r="G377" s="40"/>
      <c r="H377" s="41"/>
      <c r="I377" s="40"/>
      <c r="J377" s="42"/>
      <c r="K377" s="39"/>
    </row>
    <row r="378" spans="1:243" ht="27.75" customHeight="1">
      <c r="A378" s="38"/>
      <c r="B378" s="38"/>
      <c r="C378" s="39"/>
      <c r="D378" s="39"/>
      <c r="E378" s="40"/>
      <c r="F378" s="41"/>
      <c r="G378" s="40"/>
      <c r="H378" s="41"/>
      <c r="I378" s="40"/>
      <c r="J378" s="42"/>
      <c r="K378" s="39"/>
    </row>
    <row r="379" spans="1:243" s="44" customFormat="1" ht="27.75" customHeight="1">
      <c r="A379" s="38"/>
      <c r="B379" s="38"/>
      <c r="C379" s="39"/>
      <c r="D379" s="39"/>
      <c r="E379" s="40"/>
      <c r="F379" s="41"/>
      <c r="G379" s="40"/>
      <c r="H379" s="41"/>
      <c r="I379" s="40"/>
      <c r="J379" s="42"/>
      <c r="K379" s="39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3"/>
      <c r="BF379" s="43"/>
      <c r="BG379" s="43"/>
      <c r="BH379" s="43"/>
      <c r="BI379" s="43"/>
      <c r="BJ379" s="43"/>
      <c r="BK379" s="43"/>
      <c r="BL379" s="43"/>
      <c r="BM379" s="43"/>
      <c r="BN379" s="43"/>
      <c r="BO379" s="43"/>
      <c r="BP379" s="43"/>
      <c r="BQ379" s="43"/>
      <c r="BR379" s="43"/>
      <c r="BS379" s="43"/>
      <c r="BT379" s="43"/>
      <c r="BU379" s="43"/>
      <c r="BV379" s="43"/>
      <c r="BW379" s="43"/>
      <c r="BX379" s="43"/>
      <c r="BY379" s="43"/>
      <c r="BZ379" s="43"/>
      <c r="CA379" s="43"/>
      <c r="CB379" s="43"/>
      <c r="CC379" s="43"/>
      <c r="CD379" s="43"/>
      <c r="CE379" s="43"/>
      <c r="CF379" s="43"/>
      <c r="CG379" s="43"/>
      <c r="CH379" s="43"/>
      <c r="CI379" s="43"/>
      <c r="CJ379" s="43"/>
      <c r="CK379" s="43"/>
      <c r="CL379" s="43"/>
      <c r="CM379" s="43"/>
      <c r="CN379" s="43"/>
      <c r="CO379" s="43"/>
      <c r="CP379" s="43"/>
      <c r="CQ379" s="43"/>
      <c r="CR379" s="43"/>
      <c r="CS379" s="43"/>
      <c r="CT379" s="43"/>
      <c r="CU379" s="43"/>
      <c r="CV379" s="43"/>
      <c r="CW379" s="43"/>
      <c r="CX379" s="43"/>
      <c r="CY379" s="43"/>
      <c r="CZ379" s="43"/>
      <c r="DA379" s="43"/>
      <c r="DB379" s="43"/>
      <c r="DC379" s="43"/>
      <c r="DD379" s="43"/>
      <c r="DE379" s="43"/>
      <c r="DF379" s="43"/>
      <c r="DG379" s="43"/>
      <c r="DH379" s="43"/>
      <c r="DI379" s="43"/>
      <c r="DJ379" s="43"/>
      <c r="DK379" s="43"/>
      <c r="DL379" s="43"/>
      <c r="DM379" s="43"/>
      <c r="DN379" s="43"/>
      <c r="DO379" s="43"/>
      <c r="DP379" s="43"/>
      <c r="DQ379" s="43"/>
      <c r="DR379" s="43"/>
      <c r="DS379" s="43"/>
      <c r="DT379" s="43"/>
      <c r="DU379" s="43"/>
      <c r="DV379" s="43"/>
      <c r="DW379" s="43"/>
      <c r="DX379" s="43"/>
      <c r="DY379" s="43"/>
      <c r="DZ379" s="43"/>
      <c r="EA379" s="43"/>
      <c r="EB379" s="43"/>
      <c r="EC379" s="43"/>
      <c r="ED379" s="43"/>
      <c r="EE379" s="43"/>
      <c r="EF379" s="43"/>
      <c r="EG379" s="43"/>
      <c r="EH379" s="43"/>
      <c r="EI379" s="43"/>
      <c r="EJ379" s="43"/>
      <c r="EK379" s="43"/>
      <c r="EL379" s="43"/>
      <c r="EM379" s="43"/>
      <c r="EN379" s="43"/>
      <c r="EO379" s="43"/>
      <c r="EP379" s="43"/>
      <c r="EQ379" s="43"/>
      <c r="ER379" s="43"/>
      <c r="ES379" s="43"/>
      <c r="ET379" s="43"/>
      <c r="EU379" s="43"/>
      <c r="EV379" s="43"/>
      <c r="EW379" s="43"/>
      <c r="EX379" s="43"/>
      <c r="EY379" s="43"/>
      <c r="EZ379" s="43"/>
      <c r="FA379" s="43"/>
      <c r="FB379" s="43"/>
      <c r="FC379" s="43"/>
      <c r="FD379" s="43"/>
      <c r="FE379" s="43"/>
      <c r="FF379" s="43"/>
      <c r="FG379" s="43"/>
      <c r="FH379" s="43"/>
      <c r="FI379" s="43"/>
      <c r="FJ379" s="43"/>
      <c r="FK379" s="43"/>
      <c r="FL379" s="43"/>
      <c r="FM379" s="43"/>
      <c r="FN379" s="43"/>
      <c r="FO379" s="43"/>
      <c r="FP379" s="43"/>
      <c r="FQ379" s="43"/>
      <c r="FR379" s="43"/>
      <c r="FS379" s="43"/>
      <c r="FT379" s="43"/>
      <c r="FU379" s="43"/>
      <c r="FV379" s="43"/>
      <c r="FW379" s="43"/>
      <c r="FX379" s="43"/>
      <c r="FY379" s="43"/>
      <c r="FZ379" s="43"/>
      <c r="GA379" s="43"/>
      <c r="GB379" s="43"/>
      <c r="GC379" s="43"/>
      <c r="GD379" s="43"/>
      <c r="GE379" s="43"/>
      <c r="GF379" s="43"/>
      <c r="GG379" s="43"/>
      <c r="GH379" s="43"/>
      <c r="GI379" s="43"/>
      <c r="GJ379" s="43"/>
      <c r="GK379" s="43"/>
      <c r="GL379" s="43"/>
      <c r="GM379" s="43"/>
      <c r="GN379" s="43"/>
      <c r="GO379" s="43"/>
      <c r="GP379" s="43"/>
      <c r="GQ379" s="43"/>
      <c r="GR379" s="43"/>
      <c r="GS379" s="43"/>
      <c r="GT379" s="43"/>
      <c r="GU379" s="43"/>
      <c r="GV379" s="43"/>
      <c r="GW379" s="43"/>
      <c r="GX379" s="43"/>
      <c r="GY379" s="43"/>
      <c r="GZ379" s="43"/>
      <c r="HA379" s="43"/>
      <c r="HB379" s="43"/>
      <c r="HC379" s="43"/>
      <c r="HD379" s="43"/>
      <c r="HE379" s="43"/>
      <c r="HF379" s="43"/>
      <c r="HG379" s="43"/>
      <c r="HH379" s="43"/>
      <c r="HI379" s="43"/>
      <c r="HJ379" s="43"/>
      <c r="HK379" s="43"/>
      <c r="HL379" s="43"/>
      <c r="HM379" s="43"/>
      <c r="HN379" s="43"/>
      <c r="HO379" s="43"/>
      <c r="HP379" s="43"/>
      <c r="HQ379" s="43"/>
      <c r="HR379" s="43"/>
      <c r="HS379" s="43"/>
      <c r="HT379" s="43"/>
      <c r="HU379" s="43"/>
      <c r="HV379" s="43"/>
      <c r="HW379" s="43"/>
      <c r="HX379" s="43"/>
      <c r="HY379" s="43"/>
      <c r="HZ379" s="43"/>
      <c r="IA379" s="43"/>
      <c r="IB379" s="43"/>
      <c r="IC379" s="43"/>
      <c r="ID379" s="43"/>
      <c r="IE379" s="43"/>
      <c r="IF379" s="43"/>
      <c r="IG379" s="43"/>
      <c r="IH379" s="43"/>
      <c r="II379" s="43"/>
    </row>
    <row r="380" spans="1:243" s="44" customFormat="1" ht="27.75" customHeight="1">
      <c r="A380" s="38"/>
      <c r="B380" s="38"/>
      <c r="C380" s="39"/>
      <c r="D380" s="39"/>
      <c r="E380" s="40"/>
      <c r="F380" s="41"/>
      <c r="G380" s="40"/>
      <c r="H380" s="41"/>
      <c r="I380" s="40"/>
      <c r="J380" s="42"/>
      <c r="K380" s="39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  <c r="BF380" s="43"/>
      <c r="BG380" s="43"/>
      <c r="BH380" s="43"/>
      <c r="BI380" s="43"/>
      <c r="BJ380" s="43"/>
      <c r="BK380" s="43"/>
      <c r="BL380" s="43"/>
      <c r="BM380" s="43"/>
      <c r="BN380" s="43"/>
      <c r="BO380" s="43"/>
      <c r="BP380" s="43"/>
      <c r="BQ380" s="43"/>
      <c r="BR380" s="43"/>
      <c r="BS380" s="43"/>
      <c r="BT380" s="43"/>
      <c r="BU380" s="43"/>
      <c r="BV380" s="43"/>
      <c r="BW380" s="43"/>
      <c r="BX380" s="43"/>
      <c r="BY380" s="43"/>
      <c r="BZ380" s="43"/>
      <c r="CA380" s="43"/>
      <c r="CB380" s="43"/>
      <c r="CC380" s="43"/>
      <c r="CD380" s="43"/>
      <c r="CE380" s="43"/>
      <c r="CF380" s="43"/>
      <c r="CG380" s="43"/>
      <c r="CH380" s="43"/>
      <c r="CI380" s="43"/>
      <c r="CJ380" s="43"/>
      <c r="CK380" s="43"/>
      <c r="CL380" s="43"/>
      <c r="CM380" s="43"/>
      <c r="CN380" s="43"/>
      <c r="CO380" s="43"/>
      <c r="CP380" s="43"/>
      <c r="CQ380" s="43"/>
      <c r="CR380" s="43"/>
      <c r="CS380" s="43"/>
      <c r="CT380" s="43"/>
      <c r="CU380" s="43"/>
      <c r="CV380" s="43"/>
      <c r="CW380" s="43"/>
      <c r="CX380" s="43"/>
      <c r="CY380" s="43"/>
      <c r="CZ380" s="43"/>
      <c r="DA380" s="43"/>
      <c r="DB380" s="43"/>
      <c r="DC380" s="43"/>
      <c r="DD380" s="43"/>
      <c r="DE380" s="43"/>
      <c r="DF380" s="43"/>
      <c r="DG380" s="43"/>
      <c r="DH380" s="43"/>
      <c r="DI380" s="43"/>
      <c r="DJ380" s="43"/>
      <c r="DK380" s="43"/>
      <c r="DL380" s="43"/>
      <c r="DM380" s="43"/>
      <c r="DN380" s="43"/>
      <c r="DO380" s="43"/>
      <c r="DP380" s="43"/>
      <c r="DQ380" s="43"/>
      <c r="DR380" s="43"/>
      <c r="DS380" s="43"/>
      <c r="DT380" s="43"/>
      <c r="DU380" s="43"/>
      <c r="DV380" s="43"/>
      <c r="DW380" s="43"/>
      <c r="DX380" s="43"/>
      <c r="DY380" s="43"/>
      <c r="DZ380" s="43"/>
      <c r="EA380" s="43"/>
      <c r="EB380" s="43"/>
      <c r="EC380" s="43"/>
      <c r="ED380" s="43"/>
      <c r="EE380" s="43"/>
      <c r="EF380" s="43"/>
      <c r="EG380" s="43"/>
      <c r="EH380" s="43"/>
      <c r="EI380" s="43"/>
      <c r="EJ380" s="43"/>
      <c r="EK380" s="43"/>
      <c r="EL380" s="43"/>
      <c r="EM380" s="43"/>
      <c r="EN380" s="43"/>
      <c r="EO380" s="43"/>
      <c r="EP380" s="43"/>
      <c r="EQ380" s="43"/>
      <c r="ER380" s="43"/>
      <c r="ES380" s="43"/>
      <c r="ET380" s="43"/>
      <c r="EU380" s="43"/>
      <c r="EV380" s="43"/>
      <c r="EW380" s="43"/>
      <c r="EX380" s="43"/>
      <c r="EY380" s="43"/>
      <c r="EZ380" s="43"/>
      <c r="FA380" s="43"/>
      <c r="FB380" s="43"/>
      <c r="FC380" s="43"/>
      <c r="FD380" s="43"/>
      <c r="FE380" s="43"/>
      <c r="FF380" s="43"/>
      <c r="FG380" s="43"/>
      <c r="FH380" s="43"/>
      <c r="FI380" s="43"/>
      <c r="FJ380" s="43"/>
      <c r="FK380" s="43"/>
      <c r="FL380" s="43"/>
      <c r="FM380" s="43"/>
      <c r="FN380" s="43"/>
      <c r="FO380" s="43"/>
      <c r="FP380" s="43"/>
      <c r="FQ380" s="43"/>
      <c r="FR380" s="43"/>
      <c r="FS380" s="43"/>
      <c r="FT380" s="43"/>
      <c r="FU380" s="43"/>
      <c r="FV380" s="43"/>
      <c r="FW380" s="43"/>
      <c r="FX380" s="43"/>
      <c r="FY380" s="43"/>
      <c r="FZ380" s="43"/>
      <c r="GA380" s="43"/>
      <c r="GB380" s="43"/>
      <c r="GC380" s="43"/>
      <c r="GD380" s="43"/>
      <c r="GE380" s="43"/>
      <c r="GF380" s="43"/>
      <c r="GG380" s="43"/>
      <c r="GH380" s="43"/>
      <c r="GI380" s="43"/>
      <c r="GJ380" s="43"/>
      <c r="GK380" s="43"/>
      <c r="GL380" s="43"/>
      <c r="GM380" s="43"/>
      <c r="GN380" s="43"/>
      <c r="GO380" s="43"/>
      <c r="GP380" s="43"/>
      <c r="GQ380" s="43"/>
      <c r="GR380" s="43"/>
      <c r="GS380" s="43"/>
      <c r="GT380" s="43"/>
      <c r="GU380" s="43"/>
      <c r="GV380" s="43"/>
      <c r="GW380" s="43"/>
      <c r="GX380" s="43"/>
      <c r="GY380" s="43"/>
      <c r="GZ380" s="43"/>
      <c r="HA380" s="43"/>
      <c r="HB380" s="43"/>
      <c r="HC380" s="43"/>
      <c r="HD380" s="43"/>
      <c r="HE380" s="43"/>
      <c r="HF380" s="43"/>
      <c r="HG380" s="43"/>
      <c r="HH380" s="43"/>
      <c r="HI380" s="43"/>
      <c r="HJ380" s="43"/>
      <c r="HK380" s="43"/>
      <c r="HL380" s="43"/>
      <c r="HM380" s="43"/>
      <c r="HN380" s="43"/>
      <c r="HO380" s="43"/>
      <c r="HP380" s="43"/>
      <c r="HQ380" s="43"/>
      <c r="HR380" s="43"/>
      <c r="HS380" s="43"/>
      <c r="HT380" s="43"/>
      <c r="HU380" s="43"/>
      <c r="HV380" s="43"/>
      <c r="HW380" s="43"/>
      <c r="HX380" s="43"/>
      <c r="HY380" s="43"/>
      <c r="HZ380" s="43"/>
      <c r="IA380" s="43"/>
      <c r="IB380" s="43"/>
      <c r="IC380" s="43"/>
      <c r="ID380" s="43"/>
      <c r="IE380" s="43"/>
      <c r="IF380" s="43"/>
      <c r="IG380" s="43"/>
      <c r="IH380" s="43"/>
      <c r="II380" s="43"/>
    </row>
    <row r="381" spans="1:243" s="44" customFormat="1" ht="27.75" customHeight="1">
      <c r="A381" s="38"/>
      <c r="B381" s="38"/>
      <c r="C381" s="39"/>
      <c r="D381" s="39"/>
      <c r="E381" s="40"/>
      <c r="F381" s="41"/>
      <c r="G381" s="40"/>
      <c r="H381" s="41"/>
      <c r="I381" s="40"/>
      <c r="J381" s="42"/>
      <c r="K381" s="39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  <c r="BX381" s="43"/>
      <c r="BY381" s="43"/>
      <c r="BZ381" s="43"/>
      <c r="CA381" s="43"/>
      <c r="CB381" s="43"/>
      <c r="CC381" s="43"/>
      <c r="CD381" s="43"/>
      <c r="CE381" s="43"/>
      <c r="CF381" s="43"/>
      <c r="CG381" s="43"/>
      <c r="CH381" s="43"/>
      <c r="CI381" s="43"/>
      <c r="CJ381" s="43"/>
      <c r="CK381" s="43"/>
      <c r="CL381" s="43"/>
      <c r="CM381" s="43"/>
      <c r="CN381" s="43"/>
      <c r="CO381" s="43"/>
      <c r="CP381" s="43"/>
      <c r="CQ381" s="43"/>
      <c r="CR381" s="43"/>
      <c r="CS381" s="43"/>
      <c r="CT381" s="43"/>
      <c r="CU381" s="43"/>
      <c r="CV381" s="43"/>
      <c r="CW381" s="43"/>
      <c r="CX381" s="43"/>
      <c r="CY381" s="43"/>
      <c r="CZ381" s="43"/>
      <c r="DA381" s="43"/>
      <c r="DB381" s="43"/>
      <c r="DC381" s="43"/>
      <c r="DD381" s="43"/>
      <c r="DE381" s="43"/>
      <c r="DF381" s="43"/>
      <c r="DG381" s="43"/>
      <c r="DH381" s="43"/>
      <c r="DI381" s="43"/>
      <c r="DJ381" s="43"/>
      <c r="DK381" s="43"/>
      <c r="DL381" s="43"/>
      <c r="DM381" s="43"/>
      <c r="DN381" s="43"/>
      <c r="DO381" s="43"/>
      <c r="DP381" s="43"/>
      <c r="DQ381" s="43"/>
      <c r="DR381" s="43"/>
      <c r="DS381" s="43"/>
      <c r="DT381" s="43"/>
      <c r="DU381" s="43"/>
      <c r="DV381" s="43"/>
      <c r="DW381" s="43"/>
      <c r="DX381" s="43"/>
      <c r="DY381" s="43"/>
      <c r="DZ381" s="43"/>
      <c r="EA381" s="43"/>
      <c r="EB381" s="43"/>
      <c r="EC381" s="43"/>
      <c r="ED381" s="43"/>
      <c r="EE381" s="43"/>
      <c r="EF381" s="43"/>
      <c r="EG381" s="43"/>
      <c r="EH381" s="43"/>
      <c r="EI381" s="43"/>
      <c r="EJ381" s="43"/>
      <c r="EK381" s="43"/>
      <c r="EL381" s="43"/>
      <c r="EM381" s="43"/>
      <c r="EN381" s="43"/>
      <c r="EO381" s="43"/>
      <c r="EP381" s="43"/>
      <c r="EQ381" s="43"/>
      <c r="ER381" s="43"/>
      <c r="ES381" s="43"/>
      <c r="ET381" s="43"/>
      <c r="EU381" s="43"/>
      <c r="EV381" s="43"/>
      <c r="EW381" s="43"/>
      <c r="EX381" s="43"/>
      <c r="EY381" s="43"/>
      <c r="EZ381" s="43"/>
      <c r="FA381" s="43"/>
      <c r="FB381" s="43"/>
      <c r="FC381" s="43"/>
      <c r="FD381" s="43"/>
      <c r="FE381" s="43"/>
      <c r="FF381" s="43"/>
      <c r="FG381" s="43"/>
      <c r="FH381" s="43"/>
      <c r="FI381" s="43"/>
      <c r="FJ381" s="43"/>
      <c r="FK381" s="43"/>
      <c r="FL381" s="43"/>
      <c r="FM381" s="43"/>
      <c r="FN381" s="43"/>
      <c r="FO381" s="43"/>
      <c r="FP381" s="43"/>
      <c r="FQ381" s="43"/>
      <c r="FR381" s="43"/>
      <c r="FS381" s="43"/>
      <c r="FT381" s="43"/>
      <c r="FU381" s="43"/>
      <c r="FV381" s="43"/>
      <c r="FW381" s="43"/>
      <c r="FX381" s="43"/>
      <c r="FY381" s="43"/>
      <c r="FZ381" s="43"/>
      <c r="GA381" s="43"/>
      <c r="GB381" s="43"/>
      <c r="GC381" s="43"/>
      <c r="GD381" s="43"/>
      <c r="GE381" s="43"/>
      <c r="GF381" s="43"/>
      <c r="GG381" s="43"/>
      <c r="GH381" s="43"/>
      <c r="GI381" s="43"/>
      <c r="GJ381" s="43"/>
      <c r="GK381" s="43"/>
      <c r="GL381" s="43"/>
      <c r="GM381" s="43"/>
      <c r="GN381" s="43"/>
      <c r="GO381" s="43"/>
      <c r="GP381" s="43"/>
      <c r="GQ381" s="43"/>
      <c r="GR381" s="43"/>
      <c r="GS381" s="43"/>
      <c r="GT381" s="43"/>
      <c r="GU381" s="43"/>
      <c r="GV381" s="43"/>
      <c r="GW381" s="43"/>
      <c r="GX381" s="43"/>
      <c r="GY381" s="43"/>
      <c r="GZ381" s="43"/>
      <c r="HA381" s="43"/>
      <c r="HB381" s="43"/>
      <c r="HC381" s="43"/>
      <c r="HD381" s="43"/>
      <c r="HE381" s="43"/>
      <c r="HF381" s="43"/>
      <c r="HG381" s="43"/>
      <c r="HH381" s="43"/>
      <c r="HI381" s="43"/>
      <c r="HJ381" s="43"/>
      <c r="HK381" s="43"/>
      <c r="HL381" s="43"/>
      <c r="HM381" s="43"/>
      <c r="HN381" s="43"/>
      <c r="HO381" s="43"/>
      <c r="HP381" s="43"/>
      <c r="HQ381" s="43"/>
      <c r="HR381" s="43"/>
      <c r="HS381" s="43"/>
      <c r="HT381" s="43"/>
      <c r="HU381" s="43"/>
      <c r="HV381" s="43"/>
      <c r="HW381" s="43"/>
      <c r="HX381" s="43"/>
      <c r="HY381" s="43"/>
      <c r="HZ381" s="43"/>
      <c r="IA381" s="43"/>
      <c r="IB381" s="43"/>
      <c r="IC381" s="43"/>
      <c r="ID381" s="43"/>
      <c r="IE381" s="43"/>
      <c r="IF381" s="43"/>
      <c r="IG381" s="43"/>
      <c r="IH381" s="43"/>
      <c r="II381" s="43"/>
    </row>
    <row r="382" spans="1:243" s="44" customFormat="1" ht="27.75" customHeight="1">
      <c r="A382" s="38"/>
      <c r="B382" s="38"/>
      <c r="C382" s="39"/>
      <c r="D382" s="39"/>
      <c r="E382" s="40"/>
      <c r="F382" s="41"/>
      <c r="G382" s="40"/>
      <c r="H382" s="41"/>
      <c r="I382" s="40"/>
      <c r="J382" s="42"/>
      <c r="K382" s="39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  <c r="BX382" s="43"/>
      <c r="BY382" s="43"/>
      <c r="BZ382" s="43"/>
      <c r="CA382" s="43"/>
      <c r="CB382" s="43"/>
      <c r="CC382" s="43"/>
      <c r="CD382" s="43"/>
      <c r="CE382" s="43"/>
      <c r="CF382" s="43"/>
      <c r="CG382" s="43"/>
      <c r="CH382" s="43"/>
      <c r="CI382" s="43"/>
      <c r="CJ382" s="43"/>
      <c r="CK382" s="43"/>
      <c r="CL382" s="43"/>
      <c r="CM382" s="43"/>
      <c r="CN382" s="43"/>
      <c r="CO382" s="43"/>
      <c r="CP382" s="43"/>
      <c r="CQ382" s="43"/>
      <c r="CR382" s="43"/>
      <c r="CS382" s="43"/>
      <c r="CT382" s="43"/>
      <c r="CU382" s="43"/>
      <c r="CV382" s="43"/>
      <c r="CW382" s="43"/>
      <c r="CX382" s="43"/>
      <c r="CY382" s="43"/>
      <c r="CZ382" s="43"/>
      <c r="DA382" s="43"/>
      <c r="DB382" s="43"/>
      <c r="DC382" s="43"/>
      <c r="DD382" s="43"/>
      <c r="DE382" s="43"/>
      <c r="DF382" s="43"/>
      <c r="DG382" s="43"/>
      <c r="DH382" s="43"/>
      <c r="DI382" s="43"/>
      <c r="DJ382" s="43"/>
      <c r="DK382" s="43"/>
      <c r="DL382" s="43"/>
      <c r="DM382" s="43"/>
      <c r="DN382" s="43"/>
      <c r="DO382" s="43"/>
      <c r="DP382" s="43"/>
      <c r="DQ382" s="43"/>
      <c r="DR382" s="43"/>
      <c r="DS382" s="43"/>
      <c r="DT382" s="43"/>
      <c r="DU382" s="43"/>
      <c r="DV382" s="43"/>
      <c r="DW382" s="43"/>
      <c r="DX382" s="43"/>
      <c r="DY382" s="43"/>
      <c r="DZ382" s="43"/>
      <c r="EA382" s="43"/>
      <c r="EB382" s="43"/>
      <c r="EC382" s="43"/>
      <c r="ED382" s="43"/>
      <c r="EE382" s="43"/>
      <c r="EF382" s="43"/>
      <c r="EG382" s="43"/>
      <c r="EH382" s="43"/>
      <c r="EI382" s="43"/>
      <c r="EJ382" s="43"/>
      <c r="EK382" s="43"/>
      <c r="EL382" s="43"/>
      <c r="EM382" s="43"/>
      <c r="EN382" s="43"/>
      <c r="EO382" s="43"/>
      <c r="EP382" s="43"/>
      <c r="EQ382" s="43"/>
      <c r="ER382" s="43"/>
      <c r="ES382" s="43"/>
      <c r="ET382" s="43"/>
      <c r="EU382" s="43"/>
      <c r="EV382" s="43"/>
      <c r="EW382" s="43"/>
      <c r="EX382" s="43"/>
      <c r="EY382" s="43"/>
      <c r="EZ382" s="43"/>
      <c r="FA382" s="43"/>
      <c r="FB382" s="43"/>
      <c r="FC382" s="43"/>
      <c r="FD382" s="43"/>
      <c r="FE382" s="43"/>
      <c r="FF382" s="43"/>
      <c r="FG382" s="43"/>
      <c r="FH382" s="43"/>
      <c r="FI382" s="43"/>
      <c r="FJ382" s="43"/>
      <c r="FK382" s="43"/>
      <c r="FL382" s="43"/>
      <c r="FM382" s="43"/>
      <c r="FN382" s="43"/>
      <c r="FO382" s="43"/>
      <c r="FP382" s="43"/>
      <c r="FQ382" s="43"/>
      <c r="FR382" s="43"/>
      <c r="FS382" s="43"/>
      <c r="FT382" s="43"/>
      <c r="FU382" s="43"/>
      <c r="FV382" s="43"/>
      <c r="FW382" s="43"/>
      <c r="FX382" s="43"/>
      <c r="FY382" s="43"/>
      <c r="FZ382" s="43"/>
      <c r="GA382" s="43"/>
      <c r="GB382" s="43"/>
      <c r="GC382" s="43"/>
      <c r="GD382" s="43"/>
      <c r="GE382" s="43"/>
      <c r="GF382" s="43"/>
      <c r="GG382" s="43"/>
      <c r="GH382" s="43"/>
      <c r="GI382" s="43"/>
      <c r="GJ382" s="43"/>
      <c r="GK382" s="43"/>
      <c r="GL382" s="43"/>
      <c r="GM382" s="43"/>
      <c r="GN382" s="43"/>
      <c r="GO382" s="43"/>
      <c r="GP382" s="43"/>
      <c r="GQ382" s="43"/>
      <c r="GR382" s="43"/>
      <c r="GS382" s="43"/>
      <c r="GT382" s="43"/>
      <c r="GU382" s="43"/>
      <c r="GV382" s="43"/>
      <c r="GW382" s="43"/>
      <c r="GX382" s="43"/>
      <c r="GY382" s="43"/>
      <c r="GZ382" s="43"/>
      <c r="HA382" s="43"/>
      <c r="HB382" s="43"/>
      <c r="HC382" s="43"/>
      <c r="HD382" s="43"/>
      <c r="HE382" s="43"/>
      <c r="HF382" s="43"/>
      <c r="HG382" s="43"/>
      <c r="HH382" s="43"/>
      <c r="HI382" s="43"/>
      <c r="HJ382" s="43"/>
      <c r="HK382" s="43"/>
      <c r="HL382" s="43"/>
      <c r="HM382" s="43"/>
      <c r="HN382" s="43"/>
      <c r="HO382" s="43"/>
      <c r="HP382" s="43"/>
      <c r="HQ382" s="43"/>
      <c r="HR382" s="43"/>
      <c r="HS382" s="43"/>
      <c r="HT382" s="43"/>
      <c r="HU382" s="43"/>
      <c r="HV382" s="43"/>
      <c r="HW382" s="43"/>
      <c r="HX382" s="43"/>
      <c r="HY382" s="43"/>
      <c r="HZ382" s="43"/>
      <c r="IA382" s="43"/>
      <c r="IB382" s="43"/>
      <c r="IC382" s="43"/>
      <c r="ID382" s="43"/>
      <c r="IE382" s="43"/>
      <c r="IF382" s="43"/>
      <c r="IG382" s="43"/>
      <c r="IH382" s="43"/>
      <c r="II382" s="43"/>
    </row>
    <row r="383" spans="1:243" s="44" customFormat="1" ht="27.75" customHeight="1">
      <c r="A383" s="38"/>
      <c r="B383" s="38"/>
      <c r="C383" s="39"/>
      <c r="D383" s="39"/>
      <c r="E383" s="40"/>
      <c r="F383" s="41"/>
      <c r="G383" s="40"/>
      <c r="H383" s="41"/>
      <c r="I383" s="40"/>
      <c r="J383" s="42"/>
      <c r="K383" s="39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  <c r="BX383" s="43"/>
      <c r="BY383" s="43"/>
      <c r="BZ383" s="43"/>
      <c r="CA383" s="43"/>
      <c r="CB383" s="43"/>
      <c r="CC383" s="43"/>
      <c r="CD383" s="43"/>
      <c r="CE383" s="43"/>
      <c r="CF383" s="43"/>
      <c r="CG383" s="43"/>
      <c r="CH383" s="43"/>
      <c r="CI383" s="43"/>
      <c r="CJ383" s="43"/>
      <c r="CK383" s="43"/>
      <c r="CL383" s="43"/>
      <c r="CM383" s="43"/>
      <c r="CN383" s="43"/>
      <c r="CO383" s="43"/>
      <c r="CP383" s="43"/>
      <c r="CQ383" s="43"/>
      <c r="CR383" s="43"/>
      <c r="CS383" s="43"/>
      <c r="CT383" s="43"/>
      <c r="CU383" s="43"/>
      <c r="CV383" s="43"/>
      <c r="CW383" s="43"/>
      <c r="CX383" s="43"/>
      <c r="CY383" s="43"/>
      <c r="CZ383" s="43"/>
      <c r="DA383" s="43"/>
      <c r="DB383" s="43"/>
      <c r="DC383" s="43"/>
      <c r="DD383" s="43"/>
      <c r="DE383" s="43"/>
      <c r="DF383" s="43"/>
      <c r="DG383" s="43"/>
      <c r="DH383" s="43"/>
      <c r="DI383" s="43"/>
      <c r="DJ383" s="43"/>
      <c r="DK383" s="43"/>
      <c r="DL383" s="43"/>
      <c r="DM383" s="43"/>
      <c r="DN383" s="43"/>
      <c r="DO383" s="43"/>
      <c r="DP383" s="43"/>
      <c r="DQ383" s="43"/>
      <c r="DR383" s="43"/>
      <c r="DS383" s="43"/>
      <c r="DT383" s="43"/>
      <c r="DU383" s="43"/>
      <c r="DV383" s="43"/>
      <c r="DW383" s="43"/>
      <c r="DX383" s="43"/>
      <c r="DY383" s="43"/>
      <c r="DZ383" s="43"/>
      <c r="EA383" s="43"/>
      <c r="EB383" s="43"/>
      <c r="EC383" s="43"/>
      <c r="ED383" s="43"/>
      <c r="EE383" s="43"/>
      <c r="EF383" s="43"/>
      <c r="EG383" s="43"/>
      <c r="EH383" s="43"/>
      <c r="EI383" s="43"/>
      <c r="EJ383" s="43"/>
      <c r="EK383" s="43"/>
      <c r="EL383" s="43"/>
      <c r="EM383" s="43"/>
      <c r="EN383" s="43"/>
      <c r="EO383" s="43"/>
      <c r="EP383" s="43"/>
      <c r="EQ383" s="43"/>
      <c r="ER383" s="43"/>
      <c r="ES383" s="43"/>
      <c r="ET383" s="43"/>
      <c r="EU383" s="43"/>
      <c r="EV383" s="43"/>
      <c r="EW383" s="43"/>
      <c r="EX383" s="43"/>
      <c r="EY383" s="43"/>
      <c r="EZ383" s="43"/>
      <c r="FA383" s="43"/>
      <c r="FB383" s="43"/>
      <c r="FC383" s="43"/>
      <c r="FD383" s="43"/>
      <c r="FE383" s="43"/>
      <c r="FF383" s="43"/>
      <c r="FG383" s="43"/>
      <c r="FH383" s="43"/>
      <c r="FI383" s="43"/>
      <c r="FJ383" s="43"/>
      <c r="FK383" s="43"/>
      <c r="FL383" s="43"/>
      <c r="FM383" s="43"/>
      <c r="FN383" s="43"/>
      <c r="FO383" s="43"/>
      <c r="FP383" s="43"/>
      <c r="FQ383" s="43"/>
      <c r="FR383" s="43"/>
      <c r="FS383" s="43"/>
      <c r="FT383" s="43"/>
      <c r="FU383" s="43"/>
      <c r="FV383" s="43"/>
      <c r="FW383" s="43"/>
      <c r="FX383" s="43"/>
      <c r="FY383" s="43"/>
      <c r="FZ383" s="43"/>
      <c r="GA383" s="43"/>
      <c r="GB383" s="43"/>
      <c r="GC383" s="43"/>
      <c r="GD383" s="43"/>
      <c r="GE383" s="43"/>
      <c r="GF383" s="43"/>
      <c r="GG383" s="43"/>
      <c r="GH383" s="43"/>
      <c r="GI383" s="43"/>
      <c r="GJ383" s="43"/>
      <c r="GK383" s="43"/>
      <c r="GL383" s="43"/>
      <c r="GM383" s="43"/>
      <c r="GN383" s="43"/>
      <c r="GO383" s="43"/>
      <c r="GP383" s="43"/>
      <c r="GQ383" s="43"/>
      <c r="GR383" s="43"/>
      <c r="GS383" s="43"/>
      <c r="GT383" s="43"/>
      <c r="GU383" s="43"/>
      <c r="GV383" s="43"/>
      <c r="GW383" s="43"/>
      <c r="GX383" s="43"/>
      <c r="GY383" s="43"/>
      <c r="GZ383" s="43"/>
      <c r="HA383" s="43"/>
      <c r="HB383" s="43"/>
      <c r="HC383" s="43"/>
      <c r="HD383" s="43"/>
      <c r="HE383" s="43"/>
      <c r="HF383" s="43"/>
      <c r="HG383" s="43"/>
      <c r="HH383" s="43"/>
      <c r="HI383" s="43"/>
      <c r="HJ383" s="43"/>
      <c r="HK383" s="43"/>
      <c r="HL383" s="43"/>
      <c r="HM383" s="43"/>
      <c r="HN383" s="43"/>
      <c r="HO383" s="43"/>
      <c r="HP383" s="43"/>
      <c r="HQ383" s="43"/>
      <c r="HR383" s="43"/>
      <c r="HS383" s="43"/>
      <c r="HT383" s="43"/>
      <c r="HU383" s="43"/>
      <c r="HV383" s="43"/>
      <c r="HW383" s="43"/>
      <c r="HX383" s="43"/>
      <c r="HY383" s="43"/>
      <c r="HZ383" s="43"/>
      <c r="IA383" s="43"/>
      <c r="IB383" s="43"/>
      <c r="IC383" s="43"/>
      <c r="ID383" s="43"/>
      <c r="IE383" s="43"/>
      <c r="IF383" s="43"/>
      <c r="IG383" s="43"/>
      <c r="IH383" s="43"/>
      <c r="II383" s="43"/>
    </row>
    <row r="384" spans="1:243" s="44" customFormat="1" ht="27.75" customHeight="1">
      <c r="A384" s="38"/>
      <c r="B384" s="38"/>
      <c r="C384" s="39"/>
      <c r="D384" s="39"/>
      <c r="E384" s="40"/>
      <c r="F384" s="41"/>
      <c r="G384" s="40"/>
      <c r="H384" s="41"/>
      <c r="I384" s="40"/>
      <c r="J384" s="42"/>
      <c r="K384" s="39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  <c r="BF384" s="43"/>
      <c r="BG384" s="43"/>
      <c r="BH384" s="43"/>
      <c r="BI384" s="43"/>
      <c r="BJ384" s="43"/>
      <c r="BK384" s="43"/>
      <c r="BL384" s="43"/>
      <c r="BM384" s="43"/>
      <c r="BN384" s="43"/>
      <c r="BO384" s="43"/>
      <c r="BP384" s="43"/>
      <c r="BQ384" s="43"/>
      <c r="BR384" s="43"/>
      <c r="BS384" s="43"/>
      <c r="BT384" s="43"/>
      <c r="BU384" s="43"/>
      <c r="BV384" s="43"/>
      <c r="BW384" s="43"/>
      <c r="BX384" s="43"/>
      <c r="BY384" s="43"/>
      <c r="BZ384" s="43"/>
      <c r="CA384" s="43"/>
      <c r="CB384" s="43"/>
      <c r="CC384" s="43"/>
      <c r="CD384" s="43"/>
      <c r="CE384" s="43"/>
      <c r="CF384" s="43"/>
      <c r="CG384" s="43"/>
      <c r="CH384" s="43"/>
      <c r="CI384" s="43"/>
      <c r="CJ384" s="43"/>
      <c r="CK384" s="43"/>
      <c r="CL384" s="43"/>
      <c r="CM384" s="43"/>
      <c r="CN384" s="43"/>
      <c r="CO384" s="43"/>
      <c r="CP384" s="43"/>
      <c r="CQ384" s="43"/>
      <c r="CR384" s="43"/>
      <c r="CS384" s="43"/>
      <c r="CT384" s="43"/>
      <c r="CU384" s="43"/>
      <c r="CV384" s="43"/>
      <c r="CW384" s="43"/>
      <c r="CX384" s="43"/>
      <c r="CY384" s="43"/>
      <c r="CZ384" s="43"/>
      <c r="DA384" s="43"/>
      <c r="DB384" s="43"/>
      <c r="DC384" s="43"/>
      <c r="DD384" s="43"/>
      <c r="DE384" s="43"/>
      <c r="DF384" s="43"/>
      <c r="DG384" s="43"/>
      <c r="DH384" s="43"/>
      <c r="DI384" s="43"/>
      <c r="DJ384" s="43"/>
      <c r="DK384" s="43"/>
      <c r="DL384" s="43"/>
      <c r="DM384" s="43"/>
      <c r="DN384" s="43"/>
      <c r="DO384" s="43"/>
      <c r="DP384" s="43"/>
      <c r="DQ384" s="43"/>
      <c r="DR384" s="43"/>
      <c r="DS384" s="43"/>
      <c r="DT384" s="43"/>
      <c r="DU384" s="43"/>
      <c r="DV384" s="43"/>
      <c r="DW384" s="43"/>
      <c r="DX384" s="43"/>
      <c r="DY384" s="43"/>
      <c r="DZ384" s="43"/>
      <c r="EA384" s="43"/>
      <c r="EB384" s="43"/>
      <c r="EC384" s="43"/>
      <c r="ED384" s="43"/>
      <c r="EE384" s="43"/>
      <c r="EF384" s="43"/>
      <c r="EG384" s="43"/>
      <c r="EH384" s="43"/>
      <c r="EI384" s="43"/>
      <c r="EJ384" s="43"/>
      <c r="EK384" s="43"/>
      <c r="EL384" s="43"/>
      <c r="EM384" s="43"/>
      <c r="EN384" s="43"/>
      <c r="EO384" s="43"/>
      <c r="EP384" s="43"/>
      <c r="EQ384" s="43"/>
      <c r="ER384" s="43"/>
      <c r="ES384" s="43"/>
      <c r="ET384" s="43"/>
      <c r="EU384" s="43"/>
      <c r="EV384" s="43"/>
      <c r="EW384" s="43"/>
      <c r="EX384" s="43"/>
      <c r="EY384" s="43"/>
      <c r="EZ384" s="43"/>
      <c r="FA384" s="43"/>
      <c r="FB384" s="43"/>
      <c r="FC384" s="43"/>
      <c r="FD384" s="43"/>
      <c r="FE384" s="43"/>
      <c r="FF384" s="43"/>
      <c r="FG384" s="43"/>
      <c r="FH384" s="43"/>
      <c r="FI384" s="43"/>
      <c r="FJ384" s="43"/>
      <c r="FK384" s="43"/>
      <c r="FL384" s="43"/>
      <c r="FM384" s="43"/>
      <c r="FN384" s="43"/>
      <c r="FO384" s="43"/>
      <c r="FP384" s="43"/>
      <c r="FQ384" s="43"/>
      <c r="FR384" s="43"/>
      <c r="FS384" s="43"/>
      <c r="FT384" s="43"/>
      <c r="FU384" s="43"/>
      <c r="FV384" s="43"/>
      <c r="FW384" s="43"/>
      <c r="FX384" s="43"/>
      <c r="FY384" s="43"/>
      <c r="FZ384" s="43"/>
      <c r="GA384" s="43"/>
      <c r="GB384" s="43"/>
      <c r="GC384" s="43"/>
      <c r="GD384" s="43"/>
      <c r="GE384" s="43"/>
      <c r="GF384" s="43"/>
      <c r="GG384" s="43"/>
      <c r="GH384" s="43"/>
      <c r="GI384" s="43"/>
      <c r="GJ384" s="43"/>
      <c r="GK384" s="43"/>
      <c r="GL384" s="43"/>
      <c r="GM384" s="43"/>
      <c r="GN384" s="43"/>
      <c r="GO384" s="43"/>
      <c r="GP384" s="43"/>
      <c r="GQ384" s="43"/>
      <c r="GR384" s="43"/>
      <c r="GS384" s="43"/>
      <c r="GT384" s="43"/>
      <c r="GU384" s="43"/>
      <c r="GV384" s="43"/>
      <c r="GW384" s="43"/>
      <c r="GX384" s="43"/>
      <c r="GY384" s="43"/>
      <c r="GZ384" s="43"/>
      <c r="HA384" s="43"/>
      <c r="HB384" s="43"/>
      <c r="HC384" s="43"/>
      <c r="HD384" s="43"/>
      <c r="HE384" s="43"/>
      <c r="HF384" s="43"/>
      <c r="HG384" s="43"/>
      <c r="HH384" s="43"/>
      <c r="HI384" s="43"/>
      <c r="HJ384" s="43"/>
      <c r="HK384" s="43"/>
      <c r="HL384" s="43"/>
      <c r="HM384" s="43"/>
      <c r="HN384" s="43"/>
      <c r="HO384" s="43"/>
      <c r="HP384" s="43"/>
      <c r="HQ384" s="43"/>
      <c r="HR384" s="43"/>
      <c r="HS384" s="43"/>
      <c r="HT384" s="43"/>
      <c r="HU384" s="43"/>
      <c r="HV384" s="43"/>
      <c r="HW384" s="43"/>
      <c r="HX384" s="43"/>
      <c r="HY384" s="43"/>
      <c r="HZ384" s="43"/>
      <c r="IA384" s="43"/>
      <c r="IB384" s="43"/>
      <c r="IC384" s="43"/>
      <c r="ID384" s="43"/>
      <c r="IE384" s="43"/>
      <c r="IF384" s="43"/>
      <c r="IG384" s="43"/>
      <c r="IH384" s="43"/>
      <c r="II384" s="43"/>
    </row>
    <row r="385" spans="1:243" s="44" customFormat="1" ht="27.75" customHeight="1">
      <c r="A385" s="38"/>
      <c r="B385" s="38"/>
      <c r="C385" s="39"/>
      <c r="D385" s="39"/>
      <c r="E385" s="40"/>
      <c r="F385" s="41"/>
      <c r="G385" s="40"/>
      <c r="H385" s="41"/>
      <c r="I385" s="40"/>
      <c r="J385" s="42"/>
      <c r="K385" s="39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  <c r="BF385" s="43"/>
      <c r="BG385" s="43"/>
      <c r="BH385" s="43"/>
      <c r="BI385" s="43"/>
      <c r="BJ385" s="43"/>
      <c r="BK385" s="43"/>
      <c r="BL385" s="43"/>
      <c r="BM385" s="43"/>
      <c r="BN385" s="43"/>
      <c r="BO385" s="43"/>
      <c r="BP385" s="43"/>
      <c r="BQ385" s="43"/>
      <c r="BR385" s="43"/>
      <c r="BS385" s="43"/>
      <c r="BT385" s="43"/>
      <c r="BU385" s="43"/>
      <c r="BV385" s="43"/>
      <c r="BW385" s="43"/>
      <c r="BX385" s="43"/>
      <c r="BY385" s="43"/>
      <c r="BZ385" s="43"/>
      <c r="CA385" s="43"/>
      <c r="CB385" s="43"/>
      <c r="CC385" s="43"/>
      <c r="CD385" s="43"/>
      <c r="CE385" s="43"/>
      <c r="CF385" s="43"/>
      <c r="CG385" s="43"/>
      <c r="CH385" s="43"/>
      <c r="CI385" s="43"/>
      <c r="CJ385" s="43"/>
      <c r="CK385" s="43"/>
      <c r="CL385" s="43"/>
      <c r="CM385" s="43"/>
      <c r="CN385" s="43"/>
      <c r="CO385" s="43"/>
      <c r="CP385" s="43"/>
      <c r="CQ385" s="43"/>
      <c r="CR385" s="43"/>
      <c r="CS385" s="43"/>
      <c r="CT385" s="43"/>
      <c r="CU385" s="43"/>
      <c r="CV385" s="43"/>
      <c r="CW385" s="43"/>
      <c r="CX385" s="43"/>
      <c r="CY385" s="43"/>
      <c r="CZ385" s="43"/>
      <c r="DA385" s="43"/>
      <c r="DB385" s="43"/>
      <c r="DC385" s="43"/>
      <c r="DD385" s="43"/>
      <c r="DE385" s="43"/>
      <c r="DF385" s="43"/>
      <c r="DG385" s="43"/>
      <c r="DH385" s="43"/>
      <c r="DI385" s="43"/>
      <c r="DJ385" s="43"/>
      <c r="DK385" s="43"/>
      <c r="DL385" s="43"/>
      <c r="DM385" s="43"/>
      <c r="DN385" s="43"/>
      <c r="DO385" s="43"/>
      <c r="DP385" s="43"/>
      <c r="DQ385" s="43"/>
      <c r="DR385" s="43"/>
      <c r="DS385" s="43"/>
      <c r="DT385" s="43"/>
      <c r="DU385" s="43"/>
      <c r="DV385" s="43"/>
      <c r="DW385" s="43"/>
      <c r="DX385" s="43"/>
      <c r="DY385" s="43"/>
      <c r="DZ385" s="43"/>
      <c r="EA385" s="43"/>
      <c r="EB385" s="43"/>
      <c r="EC385" s="43"/>
      <c r="ED385" s="43"/>
      <c r="EE385" s="43"/>
      <c r="EF385" s="43"/>
      <c r="EG385" s="43"/>
      <c r="EH385" s="43"/>
      <c r="EI385" s="43"/>
      <c r="EJ385" s="43"/>
      <c r="EK385" s="43"/>
      <c r="EL385" s="43"/>
      <c r="EM385" s="43"/>
      <c r="EN385" s="43"/>
      <c r="EO385" s="43"/>
      <c r="EP385" s="43"/>
      <c r="EQ385" s="43"/>
      <c r="ER385" s="43"/>
      <c r="ES385" s="43"/>
      <c r="ET385" s="43"/>
      <c r="EU385" s="43"/>
      <c r="EV385" s="43"/>
      <c r="EW385" s="43"/>
      <c r="EX385" s="43"/>
      <c r="EY385" s="43"/>
      <c r="EZ385" s="43"/>
      <c r="FA385" s="43"/>
      <c r="FB385" s="43"/>
      <c r="FC385" s="43"/>
      <c r="FD385" s="43"/>
      <c r="FE385" s="43"/>
      <c r="FF385" s="43"/>
      <c r="FG385" s="43"/>
      <c r="FH385" s="43"/>
      <c r="FI385" s="43"/>
      <c r="FJ385" s="43"/>
      <c r="FK385" s="43"/>
      <c r="FL385" s="43"/>
      <c r="FM385" s="43"/>
      <c r="FN385" s="43"/>
      <c r="FO385" s="43"/>
      <c r="FP385" s="43"/>
      <c r="FQ385" s="43"/>
      <c r="FR385" s="43"/>
      <c r="FS385" s="43"/>
      <c r="FT385" s="43"/>
      <c r="FU385" s="43"/>
      <c r="FV385" s="43"/>
      <c r="FW385" s="43"/>
      <c r="FX385" s="43"/>
      <c r="FY385" s="43"/>
      <c r="FZ385" s="43"/>
      <c r="GA385" s="43"/>
      <c r="GB385" s="43"/>
      <c r="GC385" s="43"/>
      <c r="GD385" s="43"/>
      <c r="GE385" s="43"/>
      <c r="GF385" s="43"/>
      <c r="GG385" s="43"/>
      <c r="GH385" s="43"/>
      <c r="GI385" s="43"/>
      <c r="GJ385" s="43"/>
      <c r="GK385" s="43"/>
      <c r="GL385" s="43"/>
      <c r="GM385" s="43"/>
      <c r="GN385" s="43"/>
      <c r="GO385" s="43"/>
      <c r="GP385" s="43"/>
      <c r="GQ385" s="43"/>
      <c r="GR385" s="43"/>
      <c r="GS385" s="43"/>
      <c r="GT385" s="43"/>
      <c r="GU385" s="43"/>
      <c r="GV385" s="43"/>
      <c r="GW385" s="43"/>
      <c r="GX385" s="43"/>
      <c r="GY385" s="43"/>
      <c r="GZ385" s="43"/>
      <c r="HA385" s="43"/>
      <c r="HB385" s="43"/>
      <c r="HC385" s="43"/>
      <c r="HD385" s="43"/>
      <c r="HE385" s="43"/>
      <c r="HF385" s="43"/>
      <c r="HG385" s="43"/>
      <c r="HH385" s="43"/>
      <c r="HI385" s="43"/>
      <c r="HJ385" s="43"/>
      <c r="HK385" s="43"/>
      <c r="HL385" s="43"/>
      <c r="HM385" s="43"/>
      <c r="HN385" s="43"/>
      <c r="HO385" s="43"/>
      <c r="HP385" s="43"/>
      <c r="HQ385" s="43"/>
      <c r="HR385" s="43"/>
      <c r="HS385" s="43"/>
      <c r="HT385" s="43"/>
      <c r="HU385" s="43"/>
      <c r="HV385" s="43"/>
      <c r="HW385" s="43"/>
      <c r="HX385" s="43"/>
      <c r="HY385" s="43"/>
      <c r="HZ385" s="43"/>
      <c r="IA385" s="43"/>
      <c r="IB385" s="43"/>
      <c r="IC385" s="43"/>
      <c r="ID385" s="43"/>
      <c r="IE385" s="43"/>
      <c r="IF385" s="43"/>
      <c r="IG385" s="43"/>
      <c r="IH385" s="43"/>
      <c r="II385" s="43"/>
    </row>
    <row r="386" spans="1:243" s="44" customFormat="1" ht="27.75" customHeight="1">
      <c r="A386" s="38"/>
      <c r="B386" s="38"/>
      <c r="C386" s="39"/>
      <c r="D386" s="39"/>
      <c r="E386" s="40"/>
      <c r="F386" s="41"/>
      <c r="G386" s="40"/>
      <c r="H386" s="41"/>
      <c r="I386" s="40"/>
      <c r="J386" s="42"/>
      <c r="K386" s="39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  <c r="BW386" s="43"/>
      <c r="BX386" s="43"/>
      <c r="BY386" s="43"/>
      <c r="BZ386" s="43"/>
      <c r="CA386" s="43"/>
      <c r="CB386" s="43"/>
      <c r="CC386" s="43"/>
      <c r="CD386" s="43"/>
      <c r="CE386" s="43"/>
      <c r="CF386" s="43"/>
      <c r="CG386" s="43"/>
      <c r="CH386" s="43"/>
      <c r="CI386" s="43"/>
      <c r="CJ386" s="43"/>
      <c r="CK386" s="43"/>
      <c r="CL386" s="43"/>
      <c r="CM386" s="43"/>
      <c r="CN386" s="43"/>
      <c r="CO386" s="43"/>
      <c r="CP386" s="43"/>
      <c r="CQ386" s="43"/>
      <c r="CR386" s="43"/>
      <c r="CS386" s="43"/>
      <c r="CT386" s="43"/>
      <c r="CU386" s="43"/>
      <c r="CV386" s="43"/>
      <c r="CW386" s="43"/>
      <c r="CX386" s="43"/>
      <c r="CY386" s="43"/>
      <c r="CZ386" s="43"/>
      <c r="DA386" s="43"/>
      <c r="DB386" s="43"/>
      <c r="DC386" s="43"/>
      <c r="DD386" s="43"/>
      <c r="DE386" s="43"/>
      <c r="DF386" s="43"/>
      <c r="DG386" s="43"/>
      <c r="DH386" s="43"/>
      <c r="DI386" s="43"/>
      <c r="DJ386" s="43"/>
      <c r="DK386" s="43"/>
      <c r="DL386" s="43"/>
      <c r="DM386" s="43"/>
      <c r="DN386" s="43"/>
      <c r="DO386" s="43"/>
      <c r="DP386" s="43"/>
      <c r="DQ386" s="43"/>
      <c r="DR386" s="43"/>
      <c r="DS386" s="43"/>
      <c r="DT386" s="43"/>
      <c r="DU386" s="43"/>
      <c r="DV386" s="43"/>
      <c r="DW386" s="43"/>
      <c r="DX386" s="43"/>
      <c r="DY386" s="43"/>
      <c r="DZ386" s="43"/>
      <c r="EA386" s="43"/>
      <c r="EB386" s="43"/>
      <c r="EC386" s="43"/>
      <c r="ED386" s="43"/>
      <c r="EE386" s="43"/>
      <c r="EF386" s="43"/>
      <c r="EG386" s="43"/>
      <c r="EH386" s="43"/>
      <c r="EI386" s="43"/>
      <c r="EJ386" s="43"/>
      <c r="EK386" s="43"/>
      <c r="EL386" s="43"/>
      <c r="EM386" s="43"/>
      <c r="EN386" s="43"/>
      <c r="EO386" s="43"/>
      <c r="EP386" s="43"/>
      <c r="EQ386" s="43"/>
      <c r="ER386" s="43"/>
      <c r="ES386" s="43"/>
      <c r="ET386" s="43"/>
      <c r="EU386" s="43"/>
      <c r="EV386" s="43"/>
      <c r="EW386" s="43"/>
      <c r="EX386" s="43"/>
      <c r="EY386" s="43"/>
      <c r="EZ386" s="43"/>
      <c r="FA386" s="43"/>
      <c r="FB386" s="43"/>
      <c r="FC386" s="43"/>
      <c r="FD386" s="43"/>
      <c r="FE386" s="43"/>
      <c r="FF386" s="43"/>
      <c r="FG386" s="43"/>
      <c r="FH386" s="43"/>
      <c r="FI386" s="43"/>
      <c r="FJ386" s="43"/>
      <c r="FK386" s="43"/>
      <c r="FL386" s="43"/>
      <c r="FM386" s="43"/>
      <c r="FN386" s="43"/>
      <c r="FO386" s="43"/>
      <c r="FP386" s="43"/>
      <c r="FQ386" s="43"/>
      <c r="FR386" s="43"/>
      <c r="FS386" s="43"/>
      <c r="FT386" s="43"/>
      <c r="FU386" s="43"/>
      <c r="FV386" s="43"/>
      <c r="FW386" s="43"/>
      <c r="FX386" s="43"/>
      <c r="FY386" s="43"/>
      <c r="FZ386" s="43"/>
      <c r="GA386" s="43"/>
      <c r="GB386" s="43"/>
      <c r="GC386" s="43"/>
      <c r="GD386" s="43"/>
      <c r="GE386" s="43"/>
      <c r="GF386" s="43"/>
      <c r="GG386" s="43"/>
      <c r="GH386" s="43"/>
      <c r="GI386" s="43"/>
      <c r="GJ386" s="43"/>
      <c r="GK386" s="43"/>
      <c r="GL386" s="43"/>
      <c r="GM386" s="43"/>
      <c r="GN386" s="43"/>
      <c r="GO386" s="43"/>
      <c r="GP386" s="43"/>
      <c r="GQ386" s="43"/>
      <c r="GR386" s="43"/>
      <c r="GS386" s="43"/>
      <c r="GT386" s="43"/>
      <c r="GU386" s="43"/>
      <c r="GV386" s="43"/>
      <c r="GW386" s="43"/>
      <c r="GX386" s="43"/>
      <c r="GY386" s="43"/>
      <c r="GZ386" s="43"/>
      <c r="HA386" s="43"/>
      <c r="HB386" s="43"/>
      <c r="HC386" s="43"/>
      <c r="HD386" s="43"/>
      <c r="HE386" s="43"/>
      <c r="HF386" s="43"/>
      <c r="HG386" s="43"/>
      <c r="HH386" s="43"/>
      <c r="HI386" s="43"/>
      <c r="HJ386" s="43"/>
      <c r="HK386" s="43"/>
      <c r="HL386" s="43"/>
      <c r="HM386" s="43"/>
      <c r="HN386" s="43"/>
      <c r="HO386" s="43"/>
      <c r="HP386" s="43"/>
      <c r="HQ386" s="43"/>
      <c r="HR386" s="43"/>
      <c r="HS386" s="43"/>
      <c r="HT386" s="43"/>
      <c r="HU386" s="43"/>
      <c r="HV386" s="43"/>
      <c r="HW386" s="43"/>
      <c r="HX386" s="43"/>
      <c r="HY386" s="43"/>
      <c r="HZ386" s="43"/>
      <c r="IA386" s="43"/>
      <c r="IB386" s="43"/>
      <c r="IC386" s="43"/>
      <c r="ID386" s="43"/>
      <c r="IE386" s="43"/>
      <c r="IF386" s="43"/>
      <c r="IG386" s="43"/>
      <c r="IH386" s="43"/>
      <c r="II386" s="43"/>
    </row>
    <row r="387" spans="1:243" s="44" customFormat="1" ht="27.75" customHeight="1">
      <c r="A387" s="38"/>
      <c r="B387" s="38"/>
      <c r="C387" s="39"/>
      <c r="D387" s="39"/>
      <c r="E387" s="40"/>
      <c r="F387" s="41"/>
      <c r="G387" s="40"/>
      <c r="H387" s="41"/>
      <c r="I387" s="40"/>
      <c r="J387" s="42"/>
      <c r="K387" s="39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  <c r="BW387" s="43"/>
      <c r="BX387" s="43"/>
      <c r="BY387" s="43"/>
      <c r="BZ387" s="43"/>
      <c r="CA387" s="43"/>
      <c r="CB387" s="43"/>
      <c r="CC387" s="43"/>
      <c r="CD387" s="43"/>
      <c r="CE387" s="43"/>
      <c r="CF387" s="43"/>
      <c r="CG387" s="43"/>
      <c r="CH387" s="43"/>
      <c r="CI387" s="43"/>
      <c r="CJ387" s="43"/>
      <c r="CK387" s="43"/>
      <c r="CL387" s="43"/>
      <c r="CM387" s="43"/>
      <c r="CN387" s="43"/>
      <c r="CO387" s="43"/>
      <c r="CP387" s="43"/>
      <c r="CQ387" s="43"/>
      <c r="CR387" s="43"/>
      <c r="CS387" s="43"/>
      <c r="CT387" s="43"/>
      <c r="CU387" s="43"/>
      <c r="CV387" s="43"/>
      <c r="CW387" s="43"/>
      <c r="CX387" s="43"/>
      <c r="CY387" s="43"/>
      <c r="CZ387" s="43"/>
      <c r="DA387" s="43"/>
      <c r="DB387" s="43"/>
      <c r="DC387" s="43"/>
      <c r="DD387" s="43"/>
      <c r="DE387" s="43"/>
      <c r="DF387" s="43"/>
      <c r="DG387" s="43"/>
      <c r="DH387" s="43"/>
      <c r="DI387" s="43"/>
      <c r="DJ387" s="43"/>
      <c r="DK387" s="43"/>
      <c r="DL387" s="43"/>
      <c r="DM387" s="43"/>
      <c r="DN387" s="43"/>
      <c r="DO387" s="43"/>
      <c r="DP387" s="43"/>
      <c r="DQ387" s="43"/>
      <c r="DR387" s="43"/>
      <c r="DS387" s="43"/>
      <c r="DT387" s="43"/>
      <c r="DU387" s="43"/>
      <c r="DV387" s="43"/>
      <c r="DW387" s="43"/>
      <c r="DX387" s="43"/>
      <c r="DY387" s="43"/>
      <c r="DZ387" s="43"/>
      <c r="EA387" s="43"/>
      <c r="EB387" s="43"/>
      <c r="EC387" s="43"/>
      <c r="ED387" s="43"/>
      <c r="EE387" s="43"/>
      <c r="EF387" s="43"/>
      <c r="EG387" s="43"/>
      <c r="EH387" s="43"/>
      <c r="EI387" s="43"/>
      <c r="EJ387" s="43"/>
      <c r="EK387" s="43"/>
      <c r="EL387" s="43"/>
      <c r="EM387" s="43"/>
      <c r="EN387" s="43"/>
      <c r="EO387" s="43"/>
      <c r="EP387" s="43"/>
      <c r="EQ387" s="43"/>
      <c r="ER387" s="43"/>
      <c r="ES387" s="43"/>
      <c r="ET387" s="43"/>
      <c r="EU387" s="43"/>
      <c r="EV387" s="43"/>
      <c r="EW387" s="43"/>
      <c r="EX387" s="43"/>
      <c r="EY387" s="43"/>
      <c r="EZ387" s="43"/>
      <c r="FA387" s="43"/>
      <c r="FB387" s="43"/>
      <c r="FC387" s="43"/>
      <c r="FD387" s="43"/>
      <c r="FE387" s="43"/>
      <c r="FF387" s="43"/>
      <c r="FG387" s="43"/>
      <c r="FH387" s="43"/>
      <c r="FI387" s="43"/>
      <c r="FJ387" s="43"/>
      <c r="FK387" s="43"/>
      <c r="FL387" s="43"/>
      <c r="FM387" s="43"/>
      <c r="FN387" s="43"/>
      <c r="FO387" s="43"/>
      <c r="FP387" s="43"/>
      <c r="FQ387" s="43"/>
      <c r="FR387" s="43"/>
      <c r="FS387" s="43"/>
      <c r="FT387" s="43"/>
      <c r="FU387" s="43"/>
      <c r="FV387" s="43"/>
      <c r="FW387" s="43"/>
      <c r="FX387" s="43"/>
      <c r="FY387" s="43"/>
      <c r="FZ387" s="43"/>
      <c r="GA387" s="43"/>
      <c r="GB387" s="43"/>
      <c r="GC387" s="43"/>
      <c r="GD387" s="43"/>
      <c r="GE387" s="43"/>
      <c r="GF387" s="43"/>
      <c r="GG387" s="43"/>
      <c r="GH387" s="43"/>
      <c r="GI387" s="43"/>
      <c r="GJ387" s="43"/>
      <c r="GK387" s="43"/>
      <c r="GL387" s="43"/>
      <c r="GM387" s="43"/>
      <c r="GN387" s="43"/>
      <c r="GO387" s="43"/>
      <c r="GP387" s="43"/>
      <c r="GQ387" s="43"/>
      <c r="GR387" s="43"/>
      <c r="GS387" s="43"/>
      <c r="GT387" s="43"/>
      <c r="GU387" s="43"/>
      <c r="GV387" s="43"/>
      <c r="GW387" s="43"/>
      <c r="GX387" s="43"/>
      <c r="GY387" s="43"/>
      <c r="GZ387" s="43"/>
      <c r="HA387" s="43"/>
      <c r="HB387" s="43"/>
      <c r="HC387" s="43"/>
      <c r="HD387" s="43"/>
      <c r="HE387" s="43"/>
      <c r="HF387" s="43"/>
      <c r="HG387" s="43"/>
      <c r="HH387" s="43"/>
      <c r="HI387" s="43"/>
      <c r="HJ387" s="43"/>
      <c r="HK387" s="43"/>
      <c r="HL387" s="43"/>
      <c r="HM387" s="43"/>
      <c r="HN387" s="43"/>
      <c r="HO387" s="43"/>
      <c r="HP387" s="43"/>
      <c r="HQ387" s="43"/>
      <c r="HR387" s="43"/>
      <c r="HS387" s="43"/>
      <c r="HT387" s="43"/>
      <c r="HU387" s="43"/>
      <c r="HV387" s="43"/>
      <c r="HW387" s="43"/>
      <c r="HX387" s="43"/>
      <c r="HY387" s="43"/>
      <c r="HZ387" s="43"/>
      <c r="IA387" s="43"/>
      <c r="IB387" s="43"/>
      <c r="IC387" s="43"/>
      <c r="ID387" s="43"/>
      <c r="IE387" s="43"/>
      <c r="IF387" s="43"/>
      <c r="IG387" s="43"/>
      <c r="IH387" s="43"/>
      <c r="II387" s="43"/>
    </row>
    <row r="388" spans="1:243" s="44" customFormat="1" ht="27.75" customHeight="1">
      <c r="A388" s="38"/>
      <c r="B388" s="38"/>
      <c r="C388" s="39"/>
      <c r="D388" s="39"/>
      <c r="E388" s="40"/>
      <c r="F388" s="41"/>
      <c r="G388" s="40"/>
      <c r="H388" s="41"/>
      <c r="I388" s="40"/>
      <c r="J388" s="42"/>
      <c r="K388" s="39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  <c r="BW388" s="43"/>
      <c r="BX388" s="43"/>
      <c r="BY388" s="43"/>
      <c r="BZ388" s="43"/>
      <c r="CA388" s="43"/>
      <c r="CB388" s="43"/>
      <c r="CC388" s="43"/>
      <c r="CD388" s="43"/>
      <c r="CE388" s="43"/>
      <c r="CF388" s="43"/>
      <c r="CG388" s="43"/>
      <c r="CH388" s="43"/>
      <c r="CI388" s="43"/>
      <c r="CJ388" s="43"/>
      <c r="CK388" s="43"/>
      <c r="CL388" s="43"/>
      <c r="CM388" s="43"/>
      <c r="CN388" s="43"/>
      <c r="CO388" s="43"/>
      <c r="CP388" s="43"/>
      <c r="CQ388" s="43"/>
      <c r="CR388" s="43"/>
      <c r="CS388" s="43"/>
      <c r="CT388" s="43"/>
      <c r="CU388" s="43"/>
      <c r="CV388" s="43"/>
      <c r="CW388" s="43"/>
      <c r="CX388" s="43"/>
      <c r="CY388" s="43"/>
      <c r="CZ388" s="43"/>
      <c r="DA388" s="43"/>
      <c r="DB388" s="43"/>
      <c r="DC388" s="43"/>
      <c r="DD388" s="43"/>
      <c r="DE388" s="43"/>
      <c r="DF388" s="43"/>
      <c r="DG388" s="43"/>
      <c r="DH388" s="43"/>
      <c r="DI388" s="43"/>
      <c r="DJ388" s="43"/>
      <c r="DK388" s="43"/>
      <c r="DL388" s="43"/>
      <c r="DM388" s="43"/>
      <c r="DN388" s="43"/>
      <c r="DO388" s="43"/>
      <c r="DP388" s="43"/>
      <c r="DQ388" s="43"/>
      <c r="DR388" s="43"/>
      <c r="DS388" s="43"/>
      <c r="DT388" s="43"/>
      <c r="DU388" s="43"/>
      <c r="DV388" s="43"/>
      <c r="DW388" s="43"/>
      <c r="DX388" s="43"/>
      <c r="DY388" s="43"/>
      <c r="DZ388" s="43"/>
      <c r="EA388" s="43"/>
      <c r="EB388" s="43"/>
      <c r="EC388" s="43"/>
      <c r="ED388" s="43"/>
      <c r="EE388" s="43"/>
      <c r="EF388" s="43"/>
      <c r="EG388" s="43"/>
      <c r="EH388" s="43"/>
      <c r="EI388" s="43"/>
      <c r="EJ388" s="43"/>
      <c r="EK388" s="43"/>
      <c r="EL388" s="43"/>
      <c r="EM388" s="43"/>
      <c r="EN388" s="43"/>
      <c r="EO388" s="43"/>
      <c r="EP388" s="43"/>
      <c r="EQ388" s="43"/>
      <c r="ER388" s="43"/>
      <c r="ES388" s="43"/>
      <c r="ET388" s="43"/>
      <c r="EU388" s="43"/>
      <c r="EV388" s="43"/>
      <c r="EW388" s="43"/>
      <c r="EX388" s="43"/>
      <c r="EY388" s="43"/>
      <c r="EZ388" s="43"/>
      <c r="FA388" s="43"/>
      <c r="FB388" s="43"/>
      <c r="FC388" s="43"/>
      <c r="FD388" s="43"/>
      <c r="FE388" s="43"/>
      <c r="FF388" s="43"/>
      <c r="FG388" s="43"/>
      <c r="FH388" s="43"/>
      <c r="FI388" s="43"/>
      <c r="FJ388" s="43"/>
      <c r="FK388" s="43"/>
      <c r="FL388" s="43"/>
      <c r="FM388" s="43"/>
      <c r="FN388" s="43"/>
      <c r="FO388" s="43"/>
      <c r="FP388" s="43"/>
      <c r="FQ388" s="43"/>
      <c r="FR388" s="43"/>
      <c r="FS388" s="43"/>
      <c r="FT388" s="43"/>
      <c r="FU388" s="43"/>
      <c r="FV388" s="43"/>
      <c r="FW388" s="43"/>
      <c r="FX388" s="43"/>
      <c r="FY388" s="43"/>
      <c r="FZ388" s="43"/>
      <c r="GA388" s="43"/>
      <c r="GB388" s="43"/>
      <c r="GC388" s="43"/>
      <c r="GD388" s="43"/>
      <c r="GE388" s="43"/>
      <c r="GF388" s="43"/>
      <c r="GG388" s="43"/>
      <c r="GH388" s="43"/>
      <c r="GI388" s="43"/>
      <c r="GJ388" s="43"/>
      <c r="GK388" s="43"/>
      <c r="GL388" s="43"/>
      <c r="GM388" s="43"/>
      <c r="GN388" s="43"/>
      <c r="GO388" s="43"/>
      <c r="GP388" s="43"/>
      <c r="GQ388" s="43"/>
      <c r="GR388" s="43"/>
      <c r="GS388" s="43"/>
      <c r="GT388" s="43"/>
      <c r="GU388" s="43"/>
      <c r="GV388" s="43"/>
      <c r="GW388" s="43"/>
      <c r="GX388" s="43"/>
      <c r="GY388" s="43"/>
      <c r="GZ388" s="43"/>
      <c r="HA388" s="43"/>
      <c r="HB388" s="43"/>
      <c r="HC388" s="43"/>
      <c r="HD388" s="43"/>
      <c r="HE388" s="43"/>
      <c r="HF388" s="43"/>
      <c r="HG388" s="43"/>
      <c r="HH388" s="43"/>
      <c r="HI388" s="43"/>
      <c r="HJ388" s="43"/>
      <c r="HK388" s="43"/>
      <c r="HL388" s="43"/>
      <c r="HM388" s="43"/>
      <c r="HN388" s="43"/>
      <c r="HO388" s="43"/>
      <c r="HP388" s="43"/>
      <c r="HQ388" s="43"/>
      <c r="HR388" s="43"/>
      <c r="HS388" s="43"/>
      <c r="HT388" s="43"/>
      <c r="HU388" s="43"/>
      <c r="HV388" s="43"/>
      <c r="HW388" s="43"/>
      <c r="HX388" s="43"/>
      <c r="HY388" s="43"/>
      <c r="HZ388" s="43"/>
      <c r="IA388" s="43"/>
      <c r="IB388" s="43"/>
      <c r="IC388" s="43"/>
      <c r="ID388" s="43"/>
      <c r="IE388" s="43"/>
      <c r="IF388" s="43"/>
      <c r="IG388" s="43"/>
      <c r="IH388" s="43"/>
      <c r="II388" s="43"/>
    </row>
  </sheetData>
  <sheetProtection formatCells="0" formatRows="0" insertRows="0" insertHyperlinks="0" deleteColumns="0" deleteRows="0" selectLockedCells="1" sort="0" autoFilter="0" pivotTables="0"/>
  <autoFilter ref="A1:K354" xr:uid="{A94E1EDE-7AB5-44C3-886C-0B4DFB2DA3BC}">
    <filterColumn colId="4" showButton="0"/>
    <filterColumn colId="6" showButton="0"/>
  </autoFilter>
  <mergeCells count="2">
    <mergeCell ref="E1:F1"/>
    <mergeCell ref="G1:H1"/>
  </mergeCells>
  <phoneticPr fontId="22"/>
  <conditionalFormatting sqref="I2:I776">
    <cfRule type="containsErrors" dxfId="0" priority="1">
      <formula>ISERROR(I2)</formula>
    </cfRule>
  </conditionalFormatting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9" orientation="portrait" r:id="rId1"/>
  <headerFooter>
    <oddHeader xml:space="preserve">&amp;L&amp;22南郷陸上競技場#サッカー&amp;R&amp;"Meiryo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金抜設計書</vt:lpstr>
      <vt:lpstr>金抜設計書!Print_Area</vt:lpstr>
      <vt:lpstr>金抜設計書!Print_Titles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八戸市</cp:lastModifiedBy>
  <cp:lastPrinted>2026-04-28T08:00:06Z</cp:lastPrinted>
  <dcterms:created xsi:type="dcterms:W3CDTF">2006-09-12T04:41:59Z</dcterms:created>
  <dcterms:modified xsi:type="dcterms:W3CDTF">2026-05-07T04:04:55Z</dcterms:modified>
</cp:coreProperties>
</file>